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գույքագրում\"/>
    </mc:Choice>
  </mc:AlternateContent>
  <xr:revisionPtr revIDLastSave="0" documentId="8_{7853AA6E-DD9C-4EDE-BF94-834BC32F0F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6" i="1" l="1"/>
  <c r="F436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66" i="1" l="1"/>
  <c r="G426" i="1" l="1"/>
  <c r="G427" i="1"/>
  <c r="G428" i="1"/>
  <c r="G429" i="1"/>
  <c r="G430" i="1"/>
  <c r="G431" i="1"/>
  <c r="G432" i="1"/>
  <c r="G433" i="1"/>
  <c r="G434" i="1"/>
  <c r="G435" i="1"/>
  <c r="F141" i="1"/>
  <c r="E141" i="1"/>
  <c r="G404" i="1" l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29" i="1"/>
  <c r="G327" i="1"/>
  <c r="G326" i="1"/>
  <c r="G325" i="1"/>
  <c r="G324" i="1"/>
  <c r="G323" i="1"/>
  <c r="G322" i="1"/>
  <c r="G321" i="1"/>
  <c r="G320" i="1"/>
  <c r="G319" i="1"/>
  <c r="G318" i="1"/>
  <c r="G317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57" i="1"/>
  <c r="G256" i="1"/>
  <c r="G254" i="1"/>
  <c r="G253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5" i="1" l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2" i="1"/>
  <c r="G141" i="1" s="1"/>
  <c r="G436" i="1" l="1"/>
  <c r="G63" i="2"/>
  <c r="G62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</calcChain>
</file>

<file path=xl/sharedStrings.xml><?xml version="1.0" encoding="utf-8"?>
<sst xmlns="http://schemas.openxmlformats.org/spreadsheetml/2006/main" count="1035" uniqueCount="434">
  <si>
    <t>ÐÆØÜ²Î²Ü  ØÆæàòÜºð</t>
  </si>
  <si>
    <t>№</t>
  </si>
  <si>
    <t>²Üì²ÜàôØÀ</t>
  </si>
  <si>
    <t>ՍՏԱՑՄԱՆ ՏԱՐԻ</t>
  </si>
  <si>
    <t>ø²Ü²ÎÀ</t>
  </si>
  <si>
    <t>¶ÆÜÀ</t>
  </si>
  <si>
    <t>¶àôØ²ðÀ</t>
  </si>
  <si>
    <t>Ì²ÜàÂàôÂÚàôÜ</t>
  </si>
  <si>
    <t xml:space="preserve"> </t>
  </si>
  <si>
    <t xml:space="preserve">        </t>
  </si>
  <si>
    <t>ՄԱՆՐԱՐԺԵՔ ԵՎ ԱՐԱԳԱՄԱՇ ԱՌԱՐԿԱՆԵՐ</t>
  </si>
  <si>
    <t xml:space="preserve">Հաստատված է  է համայնքի  ավագանու   </t>
  </si>
  <si>
    <t xml:space="preserve">²ð²ð²îԻ </t>
  </si>
  <si>
    <t>2022թ</t>
  </si>
  <si>
    <t>Ընդամենը</t>
  </si>
  <si>
    <t>í³ñã³Ï³Ý ß»Ýù</t>
  </si>
  <si>
    <t xml:space="preserve">Ï³ËÇã Ñ³Û»ÉÇáí </t>
  </si>
  <si>
    <t>բազմոց</t>
  </si>
  <si>
    <t>բազկաթոռ</t>
  </si>
  <si>
    <t>³Ãáé Ù»Í</t>
  </si>
  <si>
    <t>³Ãáé Ù.պլասմասսե</t>
  </si>
  <si>
    <t xml:space="preserve">³Ãáé³ÏÝ»ñ </t>
  </si>
  <si>
    <t>³Ãáé³ÏÝ»ñ</t>
  </si>
  <si>
    <t>³Ãáé³ÏÝ»ñ  գուն.</t>
  </si>
  <si>
    <t>³Ãáé³ÏÝ»ñ սպ.</t>
  </si>
  <si>
    <t xml:space="preserve"> Ï³ËÇã   å³Ñ³ñ³Ý   </t>
  </si>
  <si>
    <t xml:space="preserve"> Ï³ËÇã   å³Ñ³ñ³Ý  </t>
  </si>
  <si>
    <t>½·»ëï³å³Ñ³ñ³Ý</t>
  </si>
  <si>
    <t>å³Ñ³ñ³Ý ÷</t>
  </si>
  <si>
    <t>պահարան սպասքի</t>
  </si>
  <si>
    <t>գրադարակ</t>
  </si>
  <si>
    <t>գրապահարան</t>
  </si>
  <si>
    <t>·ñ³å³Ñ³ñ³Ý Ù.</t>
  </si>
  <si>
    <t>·ñ³å³Ñ³ñ³Ý .</t>
  </si>
  <si>
    <t xml:space="preserve">·ñ³ë»Õ³Ý </t>
  </si>
  <si>
    <t>×³ß³ë»Õ³Ý</t>
  </si>
  <si>
    <t>սեղան մանկ.</t>
  </si>
  <si>
    <t>սեղան մանկ. գունավոր</t>
  </si>
  <si>
    <t>սեղան մանկ. տերև</t>
  </si>
  <si>
    <t>սեղան մանկ. սպիտակ</t>
  </si>
  <si>
    <t xml:space="preserve">խոհանոցի սեղաններ  </t>
  </si>
  <si>
    <t>Ù³Ñ×³Ï³É</t>
  </si>
  <si>
    <t xml:space="preserve">մահճակալ երհարկանի  </t>
  </si>
  <si>
    <t>2021թ.</t>
  </si>
  <si>
    <t>օգն.</t>
  </si>
  <si>
    <t xml:space="preserve">·³½ûç³Ë  </t>
  </si>
  <si>
    <t>տպիչ   Samsumg M2070</t>
  </si>
  <si>
    <t>2019թ.</t>
  </si>
  <si>
    <t>հոսանքի կարգավորիչ\yupies\</t>
  </si>
  <si>
    <t>համակարգիչ ASUS</t>
  </si>
  <si>
    <t>Ñ»éáõëï³óáõÛó</t>
  </si>
  <si>
    <t>å³ïí³Ý¹³Ý</t>
  </si>
  <si>
    <t>³ñµ³ÝÛ³Ï³ÛÇÝ ³É»Ñ³í³ù</t>
  </si>
  <si>
    <t>DVD   Ó³ÛÝ³ñÏÇã</t>
  </si>
  <si>
    <t xml:space="preserve">¹³ßÝ³Ùáõñ </t>
  </si>
  <si>
    <t>ջրի դիսպենսեր</t>
  </si>
  <si>
    <t>օգն</t>
  </si>
  <si>
    <t>լí³óùÇ  Ù»ù»Ý³ Nash(կիսաավտոմատ)</t>
  </si>
  <si>
    <t xml:space="preserve">լí³óùÇ  Ù»ù»Ý³ Hisense ( ավտոմատ )  </t>
  </si>
  <si>
    <t>÷áß»ÏáõÉ  Aniva Star</t>
  </si>
  <si>
    <t>ë³éÝ³ñ³Ý HITACHI</t>
  </si>
  <si>
    <t>2008 թ.</t>
  </si>
  <si>
    <t>ë³éÝ³ñ³Ý  INDESIT</t>
  </si>
  <si>
    <t>2022թ.</t>
  </si>
  <si>
    <t>կասսա</t>
  </si>
  <si>
    <t>1977թ.</t>
  </si>
  <si>
    <t>էլ.պլիտա</t>
  </si>
  <si>
    <t>2002թ.</t>
  </si>
  <si>
    <t>2018թ.</t>
  </si>
  <si>
    <t>գազի բալոն</t>
  </si>
  <si>
    <t>1978թ.</t>
  </si>
  <si>
    <t xml:space="preserve">աստիճան </t>
  </si>
  <si>
    <t xml:space="preserve">å³Ñ³ñ³Ý  ¹»Õáñ³ÛùÇ </t>
  </si>
  <si>
    <t>Ñ³ë³Ï³ã³÷</t>
  </si>
  <si>
    <t>ë»Õ³Ý  ¹»Õáñ³ÛùÇ</t>
  </si>
  <si>
    <t>Ï³Ãë³  40 É</t>
  </si>
  <si>
    <t>Ï³Ãë³  ³ÛÉáõÙÇÝÇ   30É</t>
  </si>
  <si>
    <t>Ï³Ãë³  20լ</t>
  </si>
  <si>
    <t>Ï³Ãëա 30լ</t>
  </si>
  <si>
    <t>Ï³Ãëա 20լ</t>
  </si>
  <si>
    <t>Ï³Ãëա ներժ</t>
  </si>
  <si>
    <t>կաթսա այլ.</t>
  </si>
  <si>
    <t>2015թ</t>
  </si>
  <si>
    <t xml:space="preserve">կաթսա </t>
  </si>
  <si>
    <t>կաթսա</t>
  </si>
  <si>
    <t>Ï³Ãë³  25 É</t>
  </si>
  <si>
    <t>բուռժովկա</t>
  </si>
  <si>
    <t>1981թ.</t>
  </si>
  <si>
    <t>ï³Ï³é Ï³åñáնե</t>
  </si>
  <si>
    <t>2014թ</t>
  </si>
  <si>
    <t>թաս այլումինի</t>
  </si>
  <si>
    <t>1983թ.</t>
  </si>
  <si>
    <t>տազ ցինկ</t>
  </si>
  <si>
    <t>տազ  կապրոնե</t>
  </si>
  <si>
    <t>2017թ.</t>
  </si>
  <si>
    <t>թասիկ գունավոր</t>
  </si>
  <si>
    <t>2014թ.</t>
  </si>
  <si>
    <t>թասիկ կափարիչով</t>
  </si>
  <si>
    <t>սկուտեղ սև</t>
  </si>
  <si>
    <t>սկուտեղ այլումինի</t>
  </si>
  <si>
    <t>սկուտեղ պլասմասսե</t>
  </si>
  <si>
    <t>2018թ</t>
  </si>
  <si>
    <t>ուղղ. աման /կոնտիներ / 5լ</t>
  </si>
  <si>
    <t>ուղղ. աման /կոնտիներ /5լ</t>
  </si>
  <si>
    <t>ուղղ. աման /կոնտիներ / 2 լ</t>
  </si>
  <si>
    <t>ուղղ. աման /կոնտիներ /</t>
  </si>
  <si>
    <t>ուղղ. աման /կոնտիներ / 10լ</t>
  </si>
  <si>
    <t xml:space="preserve">ուղղ. աման /կոնտիներ / </t>
  </si>
  <si>
    <t>դույլ էմալ.</t>
  </si>
  <si>
    <t>1984թ.</t>
  </si>
  <si>
    <t>2015թ.</t>
  </si>
  <si>
    <t>դույլ ցինկ</t>
  </si>
  <si>
    <t>դույլ կապրոնե</t>
  </si>
  <si>
    <t>հացի աման</t>
  </si>
  <si>
    <t>2008թ.</t>
  </si>
  <si>
    <t>թեյնիկ չուգունի</t>
  </si>
  <si>
    <t>1982թ.</t>
  </si>
  <si>
    <t>թեյնիկ ներժ</t>
  </si>
  <si>
    <t>թեյնիկ գույնի</t>
  </si>
  <si>
    <t xml:space="preserve"> թավա մ. </t>
  </si>
  <si>
    <t>քերիչ</t>
  </si>
  <si>
    <t>քաֆկիր</t>
  </si>
  <si>
    <t>փլավքամիչ</t>
  </si>
  <si>
    <t>քամիչ այլումին</t>
  </si>
  <si>
    <t>քամիչ ներժ</t>
  </si>
  <si>
    <t xml:space="preserve">քամիչ </t>
  </si>
  <si>
    <t>կարտոֆիլի ճզմիչ</t>
  </si>
  <si>
    <t>կապրոնե պոչուկ</t>
  </si>
  <si>
    <t>ճ.պոչուկ</t>
  </si>
  <si>
    <t>ջրաման կապրոնե</t>
  </si>
  <si>
    <t xml:space="preserve"> ¿Ù³É. ջրաման/ µÇïáÝ/</t>
  </si>
  <si>
    <t>ամանի ցանց</t>
  </si>
  <si>
    <t>շերեփ</t>
  </si>
  <si>
    <t>շերեփ փայտե</t>
  </si>
  <si>
    <t>բացիչ</t>
  </si>
  <si>
    <t>մսաղաց</t>
  </si>
  <si>
    <t>սավոկ մթերքի</t>
  </si>
  <si>
    <t>մրգի աման/ ցանց/</t>
  </si>
  <si>
    <t>2012թ.</t>
  </si>
  <si>
    <t xml:space="preserve">դանակ-գդալի աման </t>
  </si>
  <si>
    <t>խոհանոցի կոմպլեկտ</t>
  </si>
  <si>
    <t>հացի տախտակ</t>
  </si>
  <si>
    <t>2016թ.</t>
  </si>
  <si>
    <t>համեմունքի աման սպ.</t>
  </si>
  <si>
    <t xml:space="preserve">ճաշի ափսե </t>
  </si>
  <si>
    <t>ափսե զակուսկի</t>
  </si>
  <si>
    <t>սալաթնիցա</t>
  </si>
  <si>
    <t>2018թ,</t>
  </si>
  <si>
    <t>ծն.</t>
  </si>
  <si>
    <t>թեյի բաժակ</t>
  </si>
  <si>
    <t>ծն</t>
  </si>
  <si>
    <t>բաժակ փ.</t>
  </si>
  <si>
    <t>3 տ /18/</t>
  </si>
  <si>
    <t>բաժակ մ</t>
  </si>
  <si>
    <t>3տ /18 /</t>
  </si>
  <si>
    <t>բաժակ մ.</t>
  </si>
  <si>
    <t>1998թ.</t>
  </si>
  <si>
    <t>1տ/6/</t>
  </si>
  <si>
    <t>ճաշի գդալ</t>
  </si>
  <si>
    <t>թեյի գդալ</t>
  </si>
  <si>
    <t>փայտե գդալ</t>
  </si>
  <si>
    <t>պատառաքաղ</t>
  </si>
  <si>
    <t>2011թ,</t>
  </si>
  <si>
    <t>դանակ</t>
  </si>
  <si>
    <t>դանակ կաղամբի</t>
  </si>
  <si>
    <t>աղբարկղ</t>
  </si>
  <si>
    <t>2021թ</t>
  </si>
  <si>
    <t>աղբարկղ /ցանց/</t>
  </si>
  <si>
    <t>2001թ.</t>
  </si>
  <si>
    <t>խոզանակ զուգարանի</t>
  </si>
  <si>
    <t>պետքանոթ</t>
  </si>
  <si>
    <t xml:space="preserve">խոզանակ առաստաղի </t>
  </si>
  <si>
    <t>ապակու խոզանակ</t>
  </si>
  <si>
    <t>հատակի փայտ</t>
  </si>
  <si>
    <t>հատակը լվ.դույլ ձողով</t>
  </si>
  <si>
    <t>ավել,սավոկ ձողով</t>
  </si>
  <si>
    <t>սավոկ</t>
  </si>
  <si>
    <t>2014թ,</t>
  </si>
  <si>
    <t>ծաղկաման պատուհանի</t>
  </si>
  <si>
    <t>2010թ,</t>
  </si>
  <si>
    <t>վարագույրի կախիչ</t>
  </si>
  <si>
    <t xml:space="preserve">վարագույրի  կախիչ  փայտե  </t>
  </si>
  <si>
    <t>օդափոխիչ Planeta</t>
  </si>
  <si>
    <t>արդուկ</t>
  </si>
  <si>
    <t>երկարացման լար</t>
  </si>
  <si>
    <t>կշեռք ձեռքի</t>
  </si>
  <si>
    <t>կշեռք էլ.</t>
  </si>
  <si>
    <t xml:space="preserve">բահ </t>
  </si>
  <si>
    <t xml:space="preserve">փոցխ </t>
  </si>
  <si>
    <t xml:space="preserve">պտուտակահան </t>
  </si>
  <si>
    <t>երեսսրբիչ</t>
  </si>
  <si>
    <t xml:space="preserve">ëñµÇã  ³Ù³ÝÇ  </t>
  </si>
  <si>
    <t>1988թ.</t>
  </si>
  <si>
    <t xml:space="preserve">սպիտակեղենի կոմպլետ </t>
  </si>
  <si>
    <t>ծածկոց փ.</t>
  </si>
  <si>
    <t>ծածկոց</t>
  </si>
  <si>
    <t>ծածկոց վարդագույն</t>
  </si>
  <si>
    <t>բարձի երես</t>
  </si>
  <si>
    <t>սավան</t>
  </si>
  <si>
    <t>սավան ծաղկավոր</t>
  </si>
  <si>
    <t>վերմակասավան</t>
  </si>
  <si>
    <t>բարձ</t>
  </si>
  <si>
    <t>ներքնակ</t>
  </si>
  <si>
    <t>բարեգործ</t>
  </si>
  <si>
    <t>վարագույր շղարշե</t>
  </si>
  <si>
    <t xml:space="preserve">վարագույր շղարշե </t>
  </si>
  <si>
    <t>8մ</t>
  </si>
  <si>
    <t>3 մ</t>
  </si>
  <si>
    <t xml:space="preserve">վարագույր սատին </t>
  </si>
  <si>
    <t>21 մ</t>
  </si>
  <si>
    <t>ուղեգորգ</t>
  </si>
  <si>
    <t>1,9 մ</t>
  </si>
  <si>
    <t>·áñ·  կարմիր</t>
  </si>
  <si>
    <t>Ý»ñùÝ³Ï  Ù/Ù³ñ½³Ï³Ý</t>
  </si>
  <si>
    <t>·áñ· ¹³ÑÉÇ×Ç  20ù/Ù</t>
  </si>
  <si>
    <t>·áñ·  6ù/Ù  նվ</t>
  </si>
  <si>
    <t>·áñ· 12ù/Ù  3-4</t>
  </si>
  <si>
    <t>սեղան օվալաձև փ․ 2018.</t>
  </si>
  <si>
    <t>·áñ·   8ù/Ù</t>
  </si>
  <si>
    <t>ճոճանակ/սղարան</t>
  </si>
  <si>
    <t>ßí»¹³Ï³Ý å³ï</t>
  </si>
  <si>
    <t>Տակառ կապրոնից</t>
  </si>
  <si>
    <t>կարտոֆիլի մաքրիչ</t>
  </si>
  <si>
    <t>ափսե ճաշի</t>
  </si>
  <si>
    <t>հացի խոզանակ</t>
  </si>
  <si>
    <t>բաժակ թեյի</t>
  </si>
  <si>
    <t>կողպեք</t>
  </si>
  <si>
    <t>մթերքի սավոկ</t>
  </si>
  <si>
    <t>տազ մեծ</t>
  </si>
  <si>
    <t>միջանցքի ծաղկաման</t>
  </si>
  <si>
    <t>ծաղկաման սեղանի</t>
  </si>
  <si>
    <t>դանակ պատառաքաղ</t>
  </si>
  <si>
    <t>հացի մկրատ</t>
  </si>
  <si>
    <t>զամոկ</t>
  </si>
  <si>
    <t>սկուտեղ ներժից</t>
  </si>
  <si>
    <t>ցակատ</t>
  </si>
  <si>
    <t>ճաշի պոչուկ էմալ</t>
  </si>
  <si>
    <t>հատակ լվանալու դույլ ձողով</t>
  </si>
  <si>
    <t>քերիչ ամանով</t>
  </si>
  <si>
    <t>պլասկակուպցի</t>
  </si>
  <si>
    <t>2023թ</t>
  </si>
  <si>
    <t>ճաշարանի օդափոխիչ</t>
  </si>
  <si>
    <t>սառնարան OVRI</t>
  </si>
  <si>
    <t>ջրի բակ /պլասմասսե / 750լ</t>
  </si>
  <si>
    <t>ջրի պոմպ /насос /</t>
  </si>
  <si>
    <t>2010թ.</t>
  </si>
  <si>
    <t>1996թ.</t>
  </si>
  <si>
    <t>լվացարան /դրսի զուգարան/</t>
  </si>
  <si>
    <t>զուգարանակոնք / /դրսի զուգարան /</t>
  </si>
  <si>
    <t>լվացարան  փոքր</t>
  </si>
  <si>
    <t>2000թ.</t>
  </si>
  <si>
    <t xml:space="preserve">լվացարան      պահարանով մ.            </t>
  </si>
  <si>
    <t xml:space="preserve">Éí³ó³ñ³Ý </t>
  </si>
  <si>
    <t>զուգարանակոնք հին</t>
  </si>
  <si>
    <t>զուգարանակոնք  / խմբեր /</t>
  </si>
  <si>
    <t xml:space="preserve">հրշեջ վահանակ /բահ 1, կոնաձև դույլ 1 / </t>
  </si>
  <si>
    <t>ծածկոց մեծ</t>
  </si>
  <si>
    <t xml:space="preserve">լվացարան    մանկական              </t>
  </si>
  <si>
    <t>դարպաս 2.45 x3.10</t>
  </si>
  <si>
    <t>դրսի զուգարան /շինություն/</t>
  </si>
  <si>
    <t>ցանկապատ /1.52 x 1.92, 279 հատ /</t>
  </si>
  <si>
    <t>լվացարան կահույքով</t>
  </si>
  <si>
    <t>ծորակ</t>
  </si>
  <si>
    <t>սիֆոն</t>
  </si>
  <si>
    <t>պոչուկ պլասմասսե</t>
  </si>
  <si>
    <t>ջեռուցման սարքավորում ծորակով /GEZER /</t>
  </si>
  <si>
    <t>ջեռուցման սարքավորում /GEZER /</t>
  </si>
  <si>
    <t>լուսամուտի ցանց</t>
  </si>
  <si>
    <t>·ñ³å³Ñ³ñ³Ý Ù. /ապակիով/</t>
  </si>
  <si>
    <t>2024թ</t>
  </si>
  <si>
    <t>լվացարան ծորակով</t>
  </si>
  <si>
    <t>օդորակիչ/կոնդիցոներ/</t>
  </si>
  <si>
    <t>աշխատանքային սեղան</t>
  </si>
  <si>
    <t>սեղան մանկական /գունավոր/</t>
  </si>
  <si>
    <t>աթոռ մանկական</t>
  </si>
  <si>
    <t>զգեստապահարան մանկական</t>
  </si>
  <si>
    <t>խաղալիքների պահարան /դարակներով/</t>
  </si>
  <si>
    <t>սրբիչի պահարան</t>
  </si>
  <si>
    <t xml:space="preserve">մանկական լվացարան </t>
  </si>
  <si>
    <t>սպիտակեղենի պահարան</t>
  </si>
  <si>
    <t>աթոռ  փայտյա</t>
  </si>
  <si>
    <t>փոշեկուլ</t>
  </si>
  <si>
    <t>վարագույրի քիվ/կառնեզ/</t>
  </si>
  <si>
    <t>վարագույր</t>
  </si>
  <si>
    <t>գորգ</t>
  </si>
  <si>
    <t>անկողնային սպիտակակեղենի հավաքածու</t>
  </si>
  <si>
    <t>վերմակ</t>
  </si>
  <si>
    <t>Ներքնակ</t>
  </si>
  <si>
    <t>մարմնամարզական նստարան</t>
  </si>
  <si>
    <t>ձայնային սարքավորում /բուֆեռ/</t>
  </si>
  <si>
    <t>փափուկ մաթ՝ մարզական ներքնակ</t>
  </si>
  <si>
    <t>սեղանի կշեռք 32կգ</t>
  </si>
  <si>
    <t>էլեկտրական սալօջախ</t>
  </si>
  <si>
    <t>ջեռոց /վառարան/</t>
  </si>
  <si>
    <t>խոհանոցային սպասքապահարան</t>
  </si>
  <si>
    <t>էլեկտրական մսաղաց</t>
  </si>
  <si>
    <t>հասակաչափ</t>
  </si>
  <si>
    <t>համակարգիչ aser</t>
  </si>
  <si>
    <t>2023թ.</t>
  </si>
  <si>
    <t>հրշեջ բալոն</t>
  </si>
  <si>
    <t>Խաղալիք զենք /ատրճանակ մ տուփով</t>
  </si>
  <si>
    <t>մեծ տիկնիկներ</t>
  </si>
  <si>
    <t>փոքր տիկնիկներ</t>
  </si>
  <si>
    <t>լեգոներ մեծ</t>
  </si>
  <si>
    <t>լեգոներ փոքր</t>
  </si>
  <si>
    <t>դույլիկներ տարբեր ֆորմաներով</t>
  </si>
  <si>
    <t>բրգաձև աշտարակներ</t>
  </si>
  <si>
    <t>գլուխկոտրուկներ</t>
  </si>
  <si>
    <t>տրամաբանական փազլներ</t>
  </si>
  <si>
    <t>մ․լեզվի ճանաչողական պարագաներ</t>
  </si>
  <si>
    <t>գնդակներ</t>
  </si>
  <si>
    <t>օղակներ</t>
  </si>
  <si>
    <t>ցատկապարաներ</t>
  </si>
  <si>
    <t>մարզական կոների հավաքածու</t>
  </si>
  <si>
    <t>մանկական հեծանիվ</t>
  </si>
  <si>
    <t>տպիչ Canon</t>
  </si>
  <si>
    <t>տաղավար /սղարան/ դ.</t>
  </si>
  <si>
    <t>տաղավար  դ.</t>
  </si>
  <si>
    <t>խոտհնձիչ</t>
  </si>
  <si>
    <t>2024թ.</t>
  </si>
  <si>
    <t>կոնքաման</t>
  </si>
  <si>
    <t>գդալ փայտե տափակ եր.</t>
  </si>
  <si>
    <t>խոտհնձիչի դիմակ</t>
  </si>
  <si>
    <t>ծորակ պլաստամսսե</t>
  </si>
  <si>
    <t>ռետինե խողովակ ջրի 1/2</t>
  </si>
  <si>
    <t>սրբիչ ամանի</t>
  </si>
  <si>
    <t>մոպի ձող</t>
  </si>
  <si>
    <t>ջերմաչափ-խոնավաչափ</t>
  </si>
  <si>
    <t>խոհանոցի տախտակ</t>
  </si>
  <si>
    <t>արդուկ Wilson</t>
  </si>
  <si>
    <t>հարիչ Soni max</t>
  </si>
  <si>
    <t>պապլավոկ</t>
  </si>
  <si>
    <t>թեյնիկ</t>
  </si>
  <si>
    <t>կաթսա 44լ</t>
  </si>
  <si>
    <t>կաթսա 24լ</t>
  </si>
  <si>
    <t>թավա 40սմ</t>
  </si>
  <si>
    <t>կաթսա 10լ</t>
  </si>
  <si>
    <t>կաթսա 8լ</t>
  </si>
  <si>
    <t>էմալապատ թեյնիկ 3.5լ</t>
  </si>
  <si>
    <t>Եղևնի արհեստական</t>
  </si>
  <si>
    <t>պատգարակ</t>
  </si>
  <si>
    <t xml:space="preserve"> խաղալիք եղևնու </t>
  </si>
  <si>
    <t xml:space="preserve"> եղևնու խաղալիք </t>
  </si>
  <si>
    <t>լույս եղևնու</t>
  </si>
  <si>
    <t>մուրճ</t>
  </si>
  <si>
    <t>բահ</t>
  </si>
  <si>
    <t>լապատկա</t>
  </si>
  <si>
    <t>փոցխ</t>
  </si>
  <si>
    <t>պոչ /փայտի /</t>
  </si>
  <si>
    <t>դույլ ցինկե</t>
  </si>
  <si>
    <t>2տ</t>
  </si>
  <si>
    <t>3տ</t>
  </si>
  <si>
    <t>դեսերտ /ափսե փ./</t>
  </si>
  <si>
    <t>2017թ</t>
  </si>
  <si>
    <t>1 (2,5մ)</t>
  </si>
  <si>
    <t>1(12 մ)</t>
  </si>
  <si>
    <t>բազմաֆուկցիոնալ տպող սարք PANTUM</t>
  </si>
  <si>
    <t>Մանկապարտեզի ß»Ýùը</t>
  </si>
  <si>
    <t>Ïß»éù  µÅßÏ³Ï³Ý  ÷ոքր.</t>
  </si>
  <si>
    <t>³Ãáé³ÏÝ»ñ սպիտակ</t>
  </si>
  <si>
    <t>å³Ñ³ñ³Ý ÷ոքր</t>
  </si>
  <si>
    <t>³Ãáé³ÏÝ»ñ  գունավոր</t>
  </si>
  <si>
    <t>2010թ</t>
  </si>
  <si>
    <t>2010 թ.</t>
  </si>
  <si>
    <t>2007թ.</t>
  </si>
  <si>
    <t>1977թ</t>
  </si>
  <si>
    <t xml:space="preserve">սեղան մանկական </t>
  </si>
  <si>
    <t>Éí³ó³ñ³Ý  մեծ</t>
  </si>
  <si>
    <t>խրոց /կալոտկա/</t>
  </si>
  <si>
    <t xml:space="preserve">                                       ՏՆՕՐԵՆ՝                              Ն.ՀԱԿՈԲՅԱՆ</t>
  </si>
  <si>
    <t>գրասեղան մեծ</t>
  </si>
  <si>
    <t>գրասեղան փոքր</t>
  </si>
  <si>
    <t>գրասենյակային աթոռ</t>
  </si>
  <si>
    <t>աթոռ մեծ</t>
  </si>
  <si>
    <r>
      <t>օդորակիչ/կոնդիցոներ/</t>
    </r>
    <r>
      <rPr>
        <sz val="8"/>
        <rFont val="Arial AM"/>
        <family val="2"/>
      </rPr>
      <t>TCL TAC-30 CHSA/XAB1i-AM</t>
    </r>
  </si>
  <si>
    <r>
      <t xml:space="preserve">Մեկուսիչ վարագույր 4 փեղկանի </t>
    </r>
    <r>
      <rPr>
        <sz val="9"/>
        <rFont val="Arial AM"/>
        <family val="2"/>
      </rPr>
      <t>SKHO49</t>
    </r>
  </si>
  <si>
    <t>շուռուպավյորդ 280W</t>
  </si>
  <si>
    <t>պերենոսկա 10մ</t>
  </si>
  <si>
    <t>խոզանակ երկար</t>
  </si>
  <si>
    <t>տարա մեծ</t>
  </si>
  <si>
    <t>փլավքամիչ մետաղյա</t>
  </si>
  <si>
    <t>հացի տախտակ ապակյա</t>
  </si>
  <si>
    <t>պլաստմասե թասիկ</t>
  </si>
  <si>
    <t>կափարիչով ուղղանկյուն աման 10կգ</t>
  </si>
  <si>
    <t>ոչ պիտանի է օգտագործման /2 հատ /</t>
  </si>
  <si>
    <t>ոչ պիտանի է օգտագործման  /3 հատ /</t>
  </si>
  <si>
    <t>ոչ պիտանի է օգտագործման /1 հատ /</t>
  </si>
  <si>
    <t>ոչ պիտանի է օգտագործման  /1 հատ /</t>
  </si>
  <si>
    <t>ոչ պիտանի է օգտագործման/1 հատ /</t>
  </si>
  <si>
    <t>ոչ պիտանի է օգտագործման /37 հատ /</t>
  </si>
  <si>
    <t>³Ãáé Ù.պլասմասե /կարմիր/</t>
  </si>
  <si>
    <t>ոչ պիտանիէ օգտագործման  /3 հատ /</t>
  </si>
  <si>
    <t xml:space="preserve">·ñ³å³Ñ³ñ³Ý </t>
  </si>
  <si>
    <t>ոչ պիտանի է օգտագործման  /2 հատ /</t>
  </si>
  <si>
    <t xml:space="preserve">լվացարան պահարանով մեծ            </t>
  </si>
  <si>
    <t>պահարան մանկական  /նկարով/</t>
  </si>
  <si>
    <t>ոչ պիտանի է օգտագործման / 1հատ /</t>
  </si>
  <si>
    <t>Ïß»éù  µÅßÏ³Ï³Ý  Ùեծ</t>
  </si>
  <si>
    <t>ոչ պիտանի է օգտագործման /4 հատ /</t>
  </si>
  <si>
    <t>ոչ պիտանի է օգտագործման /16 հատ /</t>
  </si>
  <si>
    <t>ոչ պիտանի է օգտագործման /5 հատ /</t>
  </si>
  <si>
    <t>ոչ պիտանի է օգտագործման /34 հատ /</t>
  </si>
  <si>
    <t>ոչ պիտանի է օգտագործման /6 հատ /</t>
  </si>
  <si>
    <t>ոչ պիտանի է օգտագործման /39 հատ /</t>
  </si>
  <si>
    <t>20 սարքիմ 50</t>
  </si>
  <si>
    <t>խնդիր կար</t>
  </si>
  <si>
    <t>բաժակ թեյ  ու ափսեները մնա</t>
  </si>
  <si>
    <t>ոչ պիտանի է օգտագործման /7 հատ /</t>
  </si>
  <si>
    <t>ոչ պիտանի է օգտագործման /1հատ /</t>
  </si>
  <si>
    <t>ոչ պիտանի է օգտագործման /2հատ /</t>
  </si>
  <si>
    <t>ոչ պիտանի է օգտագործման /3 հատ /</t>
  </si>
  <si>
    <t>գրած</t>
  </si>
  <si>
    <t>45*500</t>
  </si>
  <si>
    <t>դզիմ</t>
  </si>
  <si>
    <t>փոխիմ</t>
  </si>
  <si>
    <t>74*420</t>
  </si>
  <si>
    <t>ոչ պիտանի է օգտագործման /12 հատ /</t>
  </si>
  <si>
    <t>ոչ պիտանի է օգտագործման /9 հատ /</t>
  </si>
  <si>
    <t>ոչ պիտանի է օգտագործման /11հատ /</t>
  </si>
  <si>
    <t>ոչ պիտանի է օգտագործման /1տ / 6 հատ /</t>
  </si>
  <si>
    <t>ոչ պիտանի է օգտագործման /11 հատ /</t>
  </si>
  <si>
    <t>ոչ պիտանի է օգտագործման /14 հատ /</t>
  </si>
  <si>
    <t>խալաթ սպ.</t>
  </si>
  <si>
    <t>կովրիկ</t>
  </si>
  <si>
    <t>ոչ պիտանի է օգտագործման /3հատ /</t>
  </si>
  <si>
    <t>ոչ պիտանի է օգտագործման /20 հատ /</t>
  </si>
  <si>
    <t>ոչ պիտանի է օգտագործման /4հատ /</t>
  </si>
  <si>
    <t>թաս էմալ.</t>
  </si>
  <si>
    <t>արևային կայան /ֆոտովոիտային/  /10 կվտ/</t>
  </si>
  <si>
    <t>ՙՙ</t>
  </si>
  <si>
    <t xml:space="preserve">ՙՙ   </t>
  </si>
  <si>
    <t xml:space="preserve">                                                                                                                                                                                   ՙԱրարատ համայնքի Արմաշ գյուղի մանկապարտեզ ՚ ՀՈԱԿ</t>
  </si>
  <si>
    <t xml:space="preserve">Հավելված  N 20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</si>
  <si>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2024 թ. N 259-Ա որոշմամբ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</si>
</sst>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֏_-;\-* #,##0.00\ _֏_-;_-* &quot;-&quot;??\ _֏_-;_-@_-"/>
    <numFmt numFmtId="165" formatCode="_-* #,##0\ _₽_-;\-* #,##0\ _₽_-;_-* &quot;-&quot;??\ _₽_-;_-@_-"/>
  </numFmts>
  <fonts count="48" x14ac:knownFonts="1"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theme="1"/>
      <name val="Arial LatArm"/>
      <family val="2"/>
    </font>
    <font>
      <sz val="9"/>
      <color theme="1"/>
      <name val="Sylfaen"/>
      <family val="1"/>
      <charset val="204"/>
    </font>
    <font>
      <b/>
      <sz val="10"/>
      <color theme="1"/>
      <name val="Arial LatArm"/>
      <family val="2"/>
    </font>
    <font>
      <b/>
      <sz val="8"/>
      <color theme="1"/>
      <name val="Times New Roman"/>
      <family val="1"/>
      <charset val="204"/>
    </font>
    <font>
      <b/>
      <sz val="8"/>
      <color theme="1"/>
      <name val="Arial LatArm"/>
      <family val="2"/>
    </font>
    <font>
      <b/>
      <sz val="8"/>
      <color theme="1"/>
      <name val="Sylfaen"/>
      <family val="1"/>
      <charset val="204"/>
    </font>
    <font>
      <sz val="9"/>
      <color theme="1"/>
      <name val="Arial LatArm"/>
      <family val="2"/>
    </font>
    <font>
      <b/>
      <sz val="12"/>
      <color theme="1"/>
      <name val="Arial LatArm"/>
      <family val="2"/>
    </font>
    <font>
      <sz val="10"/>
      <color theme="1"/>
      <name val="Arial Armenian"/>
      <family val="2"/>
    </font>
    <font>
      <sz val="10"/>
      <name val="Arial LatArm"/>
      <family val="2"/>
    </font>
    <font>
      <sz val="8"/>
      <color theme="1"/>
      <name val="Times New Roman"/>
      <family val="1"/>
      <charset val="204"/>
    </font>
    <font>
      <sz val="10"/>
      <color rgb="FFFF0000"/>
      <name val="Arial Armenian"/>
      <family val="2"/>
    </font>
    <font>
      <sz val="11"/>
      <color theme="1"/>
      <name val="Calibri"/>
      <family val="2"/>
      <charset val="204"/>
      <scheme val="minor"/>
    </font>
    <font>
      <sz val="9"/>
      <color rgb="FFC00000"/>
      <name val="Arial LatArm"/>
      <family val="2"/>
    </font>
    <font>
      <sz val="11"/>
      <color rgb="FFC00000"/>
      <name val="Calibri"/>
      <family val="2"/>
      <charset val="204"/>
      <scheme val="minor"/>
    </font>
    <font>
      <b/>
      <sz val="12"/>
      <color theme="1"/>
      <name val="Arial AM"/>
      <family val="2"/>
    </font>
    <font>
      <b/>
      <sz val="10"/>
      <color theme="1"/>
      <name val="Arial AM"/>
      <family val="2"/>
    </font>
    <font>
      <sz val="12"/>
      <color theme="1"/>
      <name val="Arial AM"/>
      <family val="2"/>
    </font>
    <font>
      <sz val="12"/>
      <name val="Arial AM"/>
      <family val="2"/>
    </font>
    <font>
      <sz val="12"/>
      <color rgb="FFC00000"/>
      <name val="Arial AM"/>
      <family val="2"/>
    </font>
    <font>
      <sz val="12"/>
      <color rgb="FFFF0000"/>
      <name val="Arial AM"/>
      <family val="2"/>
    </font>
    <font>
      <i/>
      <sz val="12"/>
      <color theme="1"/>
      <name val="Arial AM"/>
      <family val="2"/>
    </font>
    <font>
      <sz val="12"/>
      <color rgb="FF000000"/>
      <name val="Arial AM"/>
      <family val="2"/>
    </font>
    <font>
      <b/>
      <sz val="12"/>
      <color rgb="FF000000"/>
      <name val="Arial AM"/>
      <family val="2"/>
    </font>
    <font>
      <b/>
      <i/>
      <sz val="12"/>
      <color theme="1"/>
      <name val="Arial AM"/>
      <family val="2"/>
    </font>
    <font>
      <b/>
      <i/>
      <sz val="12"/>
      <name val="Arial AM"/>
      <family val="2"/>
    </font>
    <font>
      <b/>
      <sz val="12"/>
      <name val="Arial AM"/>
      <family val="2"/>
    </font>
    <font>
      <sz val="9"/>
      <name val="Arial AM"/>
      <family val="2"/>
    </font>
    <font>
      <sz val="8"/>
      <name val="Arial AM"/>
      <family val="2"/>
    </font>
    <font>
      <sz val="8"/>
      <color theme="1"/>
      <name val="Sylfae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B0F0"/>
      <name val="Arial AM"/>
      <family val="2"/>
    </font>
    <font>
      <sz val="11"/>
      <name val="Arial AM"/>
      <family val="2"/>
    </font>
    <font>
      <sz val="11"/>
      <color theme="1"/>
      <name val="Arial AM"/>
      <family val="2"/>
    </font>
    <font>
      <b/>
      <i/>
      <sz val="11"/>
      <color theme="1"/>
      <name val="Arial AM"/>
      <family val="2"/>
    </font>
    <font>
      <sz val="11"/>
      <color rgb="FFC00000"/>
      <name val="Arial AM"/>
      <family val="2"/>
    </font>
    <font>
      <b/>
      <i/>
      <sz val="11"/>
      <name val="Arial AM"/>
      <family val="2"/>
    </font>
    <font>
      <b/>
      <sz val="11"/>
      <name val="Arial AM"/>
      <family val="2"/>
    </font>
    <font>
      <sz val="11"/>
      <color rgb="FFFF0000"/>
      <name val="Arial AM"/>
      <family val="2"/>
    </font>
    <font>
      <b/>
      <sz val="11"/>
      <color theme="1"/>
      <name val="Arial AM"/>
      <family val="2"/>
    </font>
    <font>
      <i/>
      <sz val="11"/>
      <color theme="1"/>
      <name val="Arial AM"/>
      <family val="2"/>
    </font>
    <font>
      <sz val="11"/>
      <color rgb="FF00B0F0"/>
      <name val="Arial AM"/>
      <family val="2"/>
    </font>
    <font>
      <sz val="10"/>
      <name val="Arial AM"/>
      <family val="2"/>
    </font>
    <font>
      <sz val="12"/>
      <name val="Arial Armenian"/>
      <family val="2"/>
    </font>
    <font>
      <sz val="12"/>
      <color theme="1"/>
      <name val="Arial Unicode"/>
      <family val="2"/>
    </font>
    <font>
      <sz val="12"/>
      <color rgb="FF000000"/>
      <name val="Arial Unicode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176">
    <xf numFmtId="0" fontId="0" fillId="0" borderId="0" xfId="0"/>
    <xf numFmtId="0" fontId="10" fillId="0" borderId="1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0" fillId="0" borderId="0" xfId="0"/>
    <xf numFmtId="0" fontId="11" fillId="0" borderId="0" xfId="0" applyFont="1" applyBorder="1"/>
    <xf numFmtId="0" fontId="11" fillId="0" borderId="0" xfId="0" applyFont="1" applyBorder="1" applyAlignment="1">
      <alignment horizontal="center"/>
    </xf>
    <xf numFmtId="0" fontId="0" fillId="0" borderId="0" xfId="0" applyBorder="1"/>
    <xf numFmtId="0" fontId="1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Border="1"/>
    <xf numFmtId="0" fontId="20" fillId="0" borderId="0" xfId="0" applyFont="1" applyBorder="1"/>
    <xf numFmtId="0" fontId="20" fillId="0" borderId="0" xfId="0" applyFont="1" applyBorder="1" applyAlignment="1">
      <alignment horizontal="center"/>
    </xf>
    <xf numFmtId="0" fontId="19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17" fillId="0" borderId="1" xfId="0" applyFont="1" applyBorder="1" applyAlignment="1">
      <alignment vertical="top"/>
    </xf>
    <xf numFmtId="0" fontId="17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justify" vertical="top" wrapText="1"/>
    </xf>
    <xf numFmtId="0" fontId="19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165" fontId="20" fillId="0" borderId="1" xfId="1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/>
    <xf numFmtId="0" fontId="19" fillId="0" borderId="1" xfId="0" applyFont="1" applyBorder="1" applyAlignment="1">
      <alignment horizontal="center" vertical="top"/>
    </xf>
    <xf numFmtId="0" fontId="21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vertical="center" wrapText="1"/>
    </xf>
    <xf numFmtId="165" fontId="20" fillId="0" borderId="1" xfId="1" applyNumberFormat="1" applyFont="1" applyBorder="1" applyAlignment="1">
      <alignment vertical="center" wrapText="1"/>
    </xf>
    <xf numFmtId="0" fontId="20" fillId="0" borderId="1" xfId="0" applyFont="1" applyBorder="1" applyAlignment="1">
      <alignment vertical="center"/>
    </xf>
    <xf numFmtId="165" fontId="20" fillId="0" borderId="1" xfId="1" applyNumberFormat="1" applyFont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 vertical="top" indent="5"/>
    </xf>
    <xf numFmtId="0" fontId="24" fillId="0" borderId="1" xfId="0" applyFont="1" applyBorder="1"/>
    <xf numFmtId="0" fontId="24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/>
    <xf numFmtId="0" fontId="20" fillId="3" borderId="1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center"/>
    </xf>
    <xf numFmtId="0" fontId="22" fillId="0" borderId="1" xfId="0" applyFont="1" applyBorder="1"/>
    <xf numFmtId="165" fontId="20" fillId="0" borderId="1" xfId="1" applyNumberFormat="1" applyFont="1" applyBorder="1" applyAlignment="1"/>
    <xf numFmtId="0" fontId="17" fillId="0" borderId="0" xfId="0" applyFont="1" applyAlignment="1">
      <alignment horizontal="left" indent="15"/>
    </xf>
    <xf numFmtId="0" fontId="18" fillId="0" borderId="6" xfId="0" applyFont="1" applyBorder="1" applyAlignment="1">
      <alignment horizontal="center" wrapText="1"/>
    </xf>
    <xf numFmtId="0" fontId="23" fillId="0" borderId="6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65" fontId="20" fillId="0" borderId="0" xfId="0" applyNumberFormat="1" applyFont="1" applyBorder="1" applyAlignment="1"/>
    <xf numFmtId="0" fontId="22" fillId="0" borderId="1" xfId="0" applyFont="1" applyBorder="1" applyAlignment="1">
      <alignment horizontal="center"/>
    </xf>
    <xf numFmtId="0" fontId="31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justify" vertical="center" wrapText="1"/>
    </xf>
    <xf numFmtId="0" fontId="17" fillId="2" borderId="0" xfId="0" applyFont="1" applyFill="1" applyAlignment="1">
      <alignment horizontal="left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8" fillId="0" borderId="4" xfId="0" applyFont="1" applyBorder="1" applyAlignment="1">
      <alignment horizontal="center" wrapText="1"/>
    </xf>
    <xf numFmtId="0" fontId="19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9" fillId="0" borderId="4" xfId="0" applyFont="1" applyBorder="1" applyAlignment="1">
      <alignment vertical="top" wrapText="1"/>
    </xf>
    <xf numFmtId="0" fontId="26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center" vertical="center" wrapText="1"/>
    </xf>
    <xf numFmtId="0" fontId="27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center"/>
    </xf>
    <xf numFmtId="0" fontId="20" fillId="0" borderId="4" xfId="0" applyFont="1" applyBorder="1"/>
    <xf numFmtId="0" fontId="23" fillId="0" borderId="4" xfId="0" applyFont="1" applyBorder="1" applyAlignment="1">
      <alignment vertical="top" wrapText="1"/>
    </xf>
    <xf numFmtId="0" fontId="22" fillId="3" borderId="1" xfId="0" applyFont="1" applyFill="1" applyBorder="1" applyAlignment="1">
      <alignment horizontal="center"/>
    </xf>
    <xf numFmtId="0" fontId="28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/>
    </xf>
    <xf numFmtId="0" fontId="35" fillId="0" borderId="6" xfId="0" applyFont="1" applyBorder="1" applyAlignment="1">
      <alignment horizontal="center" vertical="center" wrapText="1"/>
    </xf>
    <xf numFmtId="0" fontId="34" fillId="3" borderId="1" xfId="0" applyFont="1" applyFill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4" fillId="0" borderId="6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/>
    </xf>
    <xf numFmtId="0" fontId="34" fillId="0" borderId="6" xfId="0" applyFont="1" applyBorder="1" applyAlignment="1">
      <alignment horizontal="center" vertical="center"/>
    </xf>
    <xf numFmtId="165" fontId="34" fillId="0" borderId="1" xfId="0" applyNumberFormat="1" applyFont="1" applyBorder="1" applyAlignment="1">
      <alignment horizontal="center"/>
    </xf>
    <xf numFmtId="1" fontId="41" fillId="0" borderId="1" xfId="0" applyNumberFormat="1" applyFont="1" applyBorder="1" applyAlignment="1">
      <alignment horizontal="center"/>
    </xf>
    <xf numFmtId="0" fontId="33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19" fillId="0" borderId="0" xfId="0" applyFont="1" applyAlignment="1">
      <alignment horizontal="right"/>
    </xf>
    <xf numFmtId="0" fontId="35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/>
    </xf>
    <xf numFmtId="0" fontId="35" fillId="0" borderId="6" xfId="0" applyFont="1" applyBorder="1" applyAlignment="1">
      <alignment horizontal="center" wrapText="1"/>
    </xf>
    <xf numFmtId="0" fontId="35" fillId="0" borderId="4" xfId="0" applyFont="1" applyBorder="1" applyAlignment="1">
      <alignment horizontal="center" wrapText="1"/>
    </xf>
    <xf numFmtId="0" fontId="40" fillId="0" borderId="4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/>
    </xf>
    <xf numFmtId="0" fontId="35" fillId="0" borderId="6" xfId="0" applyFont="1" applyBorder="1" applyAlignment="1">
      <alignment wrapText="1"/>
    </xf>
    <xf numFmtId="0" fontId="36" fillId="0" borderId="6" xfId="0" applyFont="1" applyBorder="1" applyAlignment="1">
      <alignment wrapText="1"/>
    </xf>
    <xf numFmtId="0" fontId="19" fillId="0" borderId="1" xfId="0" applyFont="1" applyBorder="1" applyAlignment="1"/>
    <xf numFmtId="0" fontId="20" fillId="0" borderId="1" xfId="0" applyFont="1" applyFill="1" applyBorder="1" applyAlignment="1"/>
    <xf numFmtId="0" fontId="33" fillId="0" borderId="1" xfId="0" applyFont="1" applyBorder="1" applyAlignment="1"/>
    <xf numFmtId="0" fontId="20" fillId="0" borderId="1" xfId="0" applyFont="1" applyBorder="1" applyAlignment="1">
      <alignment wrapText="1"/>
    </xf>
    <xf numFmtId="0" fontId="34" fillId="0" borderId="6" xfId="0" applyFont="1" applyBorder="1" applyAlignment="1">
      <alignment horizontal="center" wrapText="1"/>
    </xf>
    <xf numFmtId="0" fontId="38" fillId="0" borderId="6" xfId="0" applyFont="1" applyBorder="1" applyAlignment="1">
      <alignment wrapText="1"/>
    </xf>
    <xf numFmtId="0" fontId="34" fillId="0" borderId="1" xfId="0" applyFont="1" applyBorder="1" applyAlignment="1">
      <alignment horizontal="center" wrapText="1"/>
    </xf>
    <xf numFmtId="0" fontId="34" fillId="0" borderId="6" xfId="0" applyFont="1" applyBorder="1" applyAlignment="1">
      <alignment horizontal="center"/>
    </xf>
    <xf numFmtId="0" fontId="34" fillId="0" borderId="6" xfId="0" applyFont="1" applyBorder="1" applyAlignment="1"/>
    <xf numFmtId="3" fontId="34" fillId="0" borderId="1" xfId="0" applyNumberFormat="1" applyFont="1" applyBorder="1" applyAlignment="1">
      <alignment horizontal="center"/>
    </xf>
    <xf numFmtId="165" fontId="34" fillId="0" borderId="1" xfId="0" applyNumberFormat="1" applyFont="1" applyBorder="1" applyAlignment="1">
      <alignment horizontal="left"/>
    </xf>
    <xf numFmtId="165" fontId="34" fillId="0" borderId="1" xfId="0" applyNumberFormat="1" applyFont="1" applyBorder="1" applyAlignment="1"/>
    <xf numFmtId="0" fontId="34" fillId="0" borderId="1" xfId="0" applyFont="1" applyBorder="1" applyAlignment="1"/>
    <xf numFmtId="0" fontId="20" fillId="0" borderId="8" xfId="0" applyFont="1" applyBorder="1" applyAlignment="1"/>
    <xf numFmtId="0" fontId="26" fillId="0" borderId="3" xfId="0" applyFont="1" applyBorder="1" applyAlignment="1">
      <alignment horizontal="left"/>
    </xf>
    <xf numFmtId="0" fontId="23" fillId="0" borderId="1" xfId="0" applyFont="1" applyBorder="1" applyAlignment="1"/>
    <xf numFmtId="0" fontId="23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wrapText="1"/>
    </xf>
    <xf numFmtId="0" fontId="45" fillId="0" borderId="1" xfId="0" applyFont="1" applyBorder="1" applyAlignment="1">
      <alignment horizontal="justify" wrapText="1"/>
    </xf>
    <xf numFmtId="0" fontId="20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vertical="top" wrapText="1"/>
    </xf>
    <xf numFmtId="0" fontId="28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vertical="top" wrapText="1"/>
    </xf>
    <xf numFmtId="0" fontId="19" fillId="0" borderId="0" xfId="0" applyFont="1" applyBorder="1" applyAlignment="1">
      <alignment vertical="top" wrapText="1"/>
    </xf>
    <xf numFmtId="0" fontId="26" fillId="0" borderId="0" xfId="0" applyFont="1" applyBorder="1" applyAlignment="1">
      <alignment vertical="top" wrapText="1"/>
    </xf>
    <xf numFmtId="0" fontId="0" fillId="0" borderId="0" xfId="0" applyFont="1" applyBorder="1"/>
    <xf numFmtId="0" fontId="32" fillId="0" borderId="0" xfId="0" applyFont="1" applyBorder="1"/>
    <xf numFmtId="0" fontId="19" fillId="0" borderId="0" xfId="0" applyFont="1" applyBorder="1" applyAlignment="1">
      <alignment horizontal="right" wrapText="1"/>
    </xf>
    <xf numFmtId="0" fontId="19" fillId="0" borderId="0" xfId="0" applyFont="1" applyBorder="1" applyAlignment="1">
      <alignment horizontal="right"/>
    </xf>
    <xf numFmtId="0" fontId="21" fillId="0" borderId="0" xfId="0" applyFont="1" applyBorder="1" applyAlignment="1">
      <alignment horizontal="right"/>
    </xf>
    <xf numFmtId="0" fontId="17" fillId="0" borderId="0" xfId="0" applyFont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0" fontId="18" fillId="0" borderId="0" xfId="0" applyFont="1" applyBorder="1" applyAlignment="1">
      <alignment horizontal="center" wrapText="1"/>
    </xf>
    <xf numFmtId="0" fontId="35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wrapText="1"/>
    </xf>
    <xf numFmtId="0" fontId="40" fillId="0" borderId="0" xfId="0" applyFont="1" applyBorder="1" applyAlignment="1">
      <alignment horizontal="center" vertical="center" wrapText="1"/>
    </xf>
    <xf numFmtId="0" fontId="3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46" fillId="0" borderId="0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17" fillId="2" borderId="0" xfId="0" applyFont="1" applyFill="1" applyAlignment="1">
      <alignment horizontal="left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4" fillId="2" borderId="0" xfId="0" applyFont="1" applyFill="1" applyAlignment="1">
      <alignment horizontal="lef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55"/>
  <sheetViews>
    <sheetView tabSelected="1" zoomScaleNormal="100" workbookViewId="0">
      <selection activeCell="B4" sqref="B4:H4"/>
    </sheetView>
  </sheetViews>
  <sheetFormatPr defaultRowHeight="15" x14ac:dyDescent="0.25"/>
  <cols>
    <col min="1" max="1" width="2" style="5" customWidth="1"/>
    <col min="2" max="2" width="5.28515625" customWidth="1"/>
    <col min="3" max="3" width="45" customWidth="1"/>
    <col min="4" max="4" width="9.5703125" customWidth="1"/>
    <col min="5" max="5" width="10.28515625" customWidth="1"/>
    <col min="6" max="6" width="14.42578125" customWidth="1"/>
    <col min="7" max="7" width="12.5703125" customWidth="1"/>
    <col min="8" max="8" width="26.85546875" customWidth="1"/>
    <col min="9" max="9" width="2.5703125" style="5" customWidth="1"/>
    <col min="10" max="10" width="12.7109375" style="8" customWidth="1"/>
    <col min="11" max="11" width="5.28515625" style="8" customWidth="1"/>
    <col min="14" max="14" width="14.140625" customWidth="1"/>
  </cols>
  <sheetData>
    <row r="1" spans="1:11" s="8" customFormat="1" ht="15.75" x14ac:dyDescent="0.25">
      <c r="B1" s="30"/>
      <c r="C1" s="31"/>
      <c r="D1" s="31"/>
      <c r="E1" s="31"/>
      <c r="F1" s="32"/>
      <c r="G1" s="32"/>
      <c r="H1" s="32"/>
      <c r="I1" s="32"/>
      <c r="J1" s="32"/>
    </row>
    <row r="2" spans="1:11" s="8" customFormat="1" ht="15.75" x14ac:dyDescent="0.25">
      <c r="B2" s="169" t="s">
        <v>432</v>
      </c>
      <c r="C2" s="169"/>
      <c r="D2" s="169"/>
      <c r="E2" s="169"/>
      <c r="F2" s="169"/>
      <c r="G2" s="169"/>
      <c r="H2" s="169"/>
      <c r="I2" s="81"/>
      <c r="J2" s="151"/>
    </row>
    <row r="3" spans="1:11" s="8" customFormat="1" ht="15.75" x14ac:dyDescent="0.25">
      <c r="B3" s="170" t="s">
        <v>11</v>
      </c>
      <c r="C3" s="170"/>
      <c r="D3" s="170"/>
      <c r="E3" s="170"/>
      <c r="F3" s="170"/>
      <c r="G3" s="170"/>
      <c r="H3" s="170"/>
      <c r="I3" s="82"/>
      <c r="J3" s="152"/>
    </row>
    <row r="4" spans="1:11" s="8" customFormat="1" ht="15.75" x14ac:dyDescent="0.25">
      <c r="B4" s="170" t="s">
        <v>433</v>
      </c>
      <c r="C4" s="170"/>
      <c r="D4" s="170"/>
      <c r="E4" s="170"/>
      <c r="F4" s="170"/>
      <c r="G4" s="170"/>
      <c r="H4" s="170"/>
      <c r="I4" s="82"/>
      <c r="J4" s="152"/>
    </row>
    <row r="5" spans="1:11" s="8" customFormat="1" ht="15.75" x14ac:dyDescent="0.25">
      <c r="B5" s="29"/>
      <c r="C5" s="29"/>
      <c r="D5" s="29"/>
      <c r="E5" s="29"/>
      <c r="F5" s="33"/>
      <c r="G5" s="33"/>
      <c r="H5" s="33"/>
      <c r="I5" s="82"/>
      <c r="J5" s="152"/>
    </row>
    <row r="6" spans="1:11" s="8" customFormat="1" ht="15.75" x14ac:dyDescent="0.25">
      <c r="B6" s="29" t="s">
        <v>429</v>
      </c>
      <c r="C6" s="29"/>
      <c r="D6" s="29"/>
      <c r="E6" s="29"/>
      <c r="F6" s="109"/>
      <c r="G6" s="109"/>
      <c r="H6" s="109"/>
      <c r="I6" s="109"/>
      <c r="J6" s="152"/>
    </row>
    <row r="7" spans="1:11" s="8" customFormat="1" ht="15.75" x14ac:dyDescent="0.25">
      <c r="A7" s="8" t="s">
        <v>430</v>
      </c>
      <c r="B7" s="166" t="s">
        <v>431</v>
      </c>
      <c r="C7" s="166"/>
      <c r="D7" s="167"/>
      <c r="E7" s="166"/>
      <c r="F7" s="166"/>
      <c r="G7" s="166"/>
      <c r="H7" s="166"/>
      <c r="I7" s="34"/>
      <c r="J7" s="153"/>
    </row>
    <row r="8" spans="1:11" s="8" customFormat="1" ht="15.75" x14ac:dyDescent="0.25">
      <c r="B8" s="171" t="s">
        <v>12</v>
      </c>
      <c r="C8" s="171"/>
      <c r="D8" s="171"/>
      <c r="E8" s="171"/>
      <c r="F8" s="171"/>
      <c r="G8" s="171"/>
      <c r="H8" s="171"/>
      <c r="I8" s="83"/>
      <c r="J8" s="154"/>
    </row>
    <row r="9" spans="1:11" s="8" customFormat="1" ht="15.75" x14ac:dyDescent="0.25">
      <c r="B9" s="171" t="s">
        <v>269</v>
      </c>
      <c r="C9" s="171"/>
      <c r="D9" s="171"/>
      <c r="E9" s="171"/>
      <c r="F9" s="171"/>
      <c r="G9" s="171"/>
      <c r="H9" s="171"/>
      <c r="I9" s="83"/>
      <c r="J9" s="154"/>
    </row>
    <row r="10" spans="1:11" s="8" customFormat="1" ht="15.75" x14ac:dyDescent="0.25">
      <c r="B10" s="168" t="s">
        <v>0</v>
      </c>
      <c r="C10" s="168"/>
      <c r="D10" s="168"/>
      <c r="E10" s="168"/>
      <c r="F10" s="168"/>
      <c r="G10" s="168"/>
      <c r="H10" s="168"/>
      <c r="I10" s="80"/>
      <c r="J10" s="155"/>
    </row>
    <row r="11" spans="1:11" s="8" customFormat="1" ht="49.5" customHeight="1" x14ac:dyDescent="0.25">
      <c r="B11" s="35" t="s">
        <v>1</v>
      </c>
      <c r="C11" s="36" t="s">
        <v>2</v>
      </c>
      <c r="D11" s="37" t="s">
        <v>3</v>
      </c>
      <c r="E11" s="36" t="s">
        <v>4</v>
      </c>
      <c r="F11" s="36" t="s">
        <v>5</v>
      </c>
      <c r="G11" s="36" t="s">
        <v>6</v>
      </c>
      <c r="H11" s="71" t="s">
        <v>7</v>
      </c>
      <c r="I11" s="84"/>
      <c r="J11" s="156"/>
    </row>
    <row r="12" spans="1:11" s="8" customFormat="1" ht="21" customHeight="1" x14ac:dyDescent="0.25">
      <c r="B12" s="28">
        <v>1.1000000000000001</v>
      </c>
      <c r="C12" s="38" t="s">
        <v>357</v>
      </c>
      <c r="D12" s="39" t="s">
        <v>365</v>
      </c>
      <c r="E12" s="40">
        <v>1</v>
      </c>
      <c r="F12" s="51">
        <v>14128800</v>
      </c>
      <c r="G12" s="40">
        <f>E12*F12</f>
        <v>14128800</v>
      </c>
      <c r="H12" s="99"/>
      <c r="I12" s="110"/>
      <c r="J12" s="157"/>
      <c r="K12" s="149"/>
    </row>
    <row r="13" spans="1:11" s="8" customFormat="1" x14ac:dyDescent="0.25">
      <c r="B13" s="28">
        <v>1.2</v>
      </c>
      <c r="C13" s="51" t="s">
        <v>259</v>
      </c>
      <c r="D13" s="40" t="s">
        <v>114</v>
      </c>
      <c r="E13" s="40">
        <v>1</v>
      </c>
      <c r="F13" s="52">
        <v>2500000</v>
      </c>
      <c r="G13" s="40">
        <f t="shared" ref="G13:G76" si="0">E13*F13</f>
        <v>2500000</v>
      </c>
      <c r="H13" s="104"/>
      <c r="I13" s="111"/>
      <c r="J13" s="158"/>
      <c r="K13" s="149"/>
    </row>
    <row r="14" spans="1:11" s="8" customFormat="1" ht="21" customHeight="1" x14ac:dyDescent="0.25">
      <c r="B14" s="28">
        <v>1.3</v>
      </c>
      <c r="C14" s="45" t="s">
        <v>428</v>
      </c>
      <c r="D14" s="32" t="s">
        <v>298</v>
      </c>
      <c r="E14" s="40">
        <v>1</v>
      </c>
      <c r="F14" s="52">
        <v>3120000</v>
      </c>
      <c r="G14" s="40">
        <f t="shared" si="0"/>
        <v>3120000</v>
      </c>
      <c r="H14" s="104"/>
      <c r="I14" s="111"/>
      <c r="J14" s="158"/>
      <c r="K14" s="149"/>
    </row>
    <row r="15" spans="1:11" s="8" customFormat="1" x14ac:dyDescent="0.25">
      <c r="B15" s="28"/>
      <c r="C15" s="42"/>
      <c r="D15" s="40"/>
      <c r="E15" s="40"/>
      <c r="F15" s="43"/>
      <c r="G15" s="40"/>
      <c r="H15" s="104"/>
      <c r="I15" s="111"/>
      <c r="J15" s="158"/>
      <c r="K15" s="149"/>
    </row>
    <row r="16" spans="1:11" s="8" customFormat="1" ht="27" customHeight="1" x14ac:dyDescent="0.25">
      <c r="B16" s="46">
        <v>1</v>
      </c>
      <c r="C16" s="45" t="s">
        <v>16</v>
      </c>
      <c r="D16" s="39" t="s">
        <v>65</v>
      </c>
      <c r="E16" s="41">
        <v>3</v>
      </c>
      <c r="F16" s="41">
        <v>2083</v>
      </c>
      <c r="G16" s="40">
        <f t="shared" si="0"/>
        <v>6249</v>
      </c>
      <c r="H16" s="99" t="s">
        <v>386</v>
      </c>
      <c r="I16" s="110"/>
      <c r="J16" s="157"/>
      <c r="K16" s="149"/>
    </row>
    <row r="17" spans="2:11" s="8" customFormat="1" ht="16.5" customHeight="1" x14ac:dyDescent="0.25">
      <c r="B17" s="46">
        <v>2</v>
      </c>
      <c r="C17" s="38" t="s">
        <v>17</v>
      </c>
      <c r="D17" s="39" t="s">
        <v>65</v>
      </c>
      <c r="E17" s="41">
        <v>1</v>
      </c>
      <c r="F17" s="41">
        <v>8333</v>
      </c>
      <c r="G17" s="40">
        <f t="shared" si="0"/>
        <v>8333</v>
      </c>
      <c r="H17" s="99"/>
      <c r="I17" s="110"/>
      <c r="J17" s="157"/>
      <c r="K17" s="149"/>
    </row>
    <row r="18" spans="2:11" s="8" customFormat="1" ht="24.75" customHeight="1" x14ac:dyDescent="0.25">
      <c r="B18" s="46">
        <v>3</v>
      </c>
      <c r="C18" s="45" t="s">
        <v>19</v>
      </c>
      <c r="D18" s="39" t="s">
        <v>364</v>
      </c>
      <c r="E18" s="41">
        <v>17</v>
      </c>
      <c r="F18" s="41">
        <v>3611</v>
      </c>
      <c r="G18" s="40">
        <f t="shared" si="0"/>
        <v>61387</v>
      </c>
      <c r="H18" s="99" t="s">
        <v>386</v>
      </c>
      <c r="I18" s="110"/>
      <c r="J18" s="157"/>
      <c r="K18" s="149"/>
    </row>
    <row r="19" spans="2:11" s="8" customFormat="1" ht="15.75" x14ac:dyDescent="0.25">
      <c r="B19" s="46">
        <v>4</v>
      </c>
      <c r="C19" s="45" t="s">
        <v>19</v>
      </c>
      <c r="D19" s="39" t="s">
        <v>110</v>
      </c>
      <c r="E19" s="41">
        <v>2</v>
      </c>
      <c r="F19" s="41">
        <v>7222</v>
      </c>
      <c r="G19" s="40">
        <f t="shared" si="0"/>
        <v>14444</v>
      </c>
      <c r="H19" s="99"/>
      <c r="I19" s="110"/>
      <c r="J19" s="157"/>
      <c r="K19" s="149"/>
    </row>
    <row r="20" spans="2:11" s="8" customFormat="1" ht="29.25" customHeight="1" x14ac:dyDescent="0.25">
      <c r="B20" s="46">
        <v>5</v>
      </c>
      <c r="C20" s="45" t="s">
        <v>390</v>
      </c>
      <c r="D20" s="39" t="s">
        <v>142</v>
      </c>
      <c r="E20" s="41">
        <v>60</v>
      </c>
      <c r="F20" s="41">
        <v>5448</v>
      </c>
      <c r="G20" s="40">
        <f t="shared" si="0"/>
        <v>326880</v>
      </c>
      <c r="H20" s="112" t="s">
        <v>384</v>
      </c>
      <c r="I20" s="113"/>
      <c r="J20" s="159"/>
      <c r="K20" s="149"/>
    </row>
    <row r="21" spans="2:11" s="8" customFormat="1" ht="15.75" x14ac:dyDescent="0.25">
      <c r="B21" s="46">
        <v>6</v>
      </c>
      <c r="C21" s="45" t="s">
        <v>21</v>
      </c>
      <c r="D21" s="39" t="s">
        <v>68</v>
      </c>
      <c r="E21" s="41">
        <v>32</v>
      </c>
      <c r="F21" s="41">
        <v>4000</v>
      </c>
      <c r="G21" s="40">
        <f t="shared" si="0"/>
        <v>128000</v>
      </c>
      <c r="H21" s="99"/>
      <c r="I21" s="110"/>
      <c r="J21" s="157"/>
      <c r="K21" s="149"/>
    </row>
    <row r="22" spans="2:11" s="8" customFormat="1" ht="15.75" x14ac:dyDescent="0.25">
      <c r="B22" s="46">
        <v>7</v>
      </c>
      <c r="C22" s="45" t="s">
        <v>22</v>
      </c>
      <c r="D22" s="39" t="s">
        <v>94</v>
      </c>
      <c r="E22" s="41">
        <v>31</v>
      </c>
      <c r="F22" s="41">
        <v>5000</v>
      </c>
      <c r="G22" s="40">
        <f t="shared" si="0"/>
        <v>155000</v>
      </c>
      <c r="H22" s="99"/>
      <c r="I22" s="110"/>
      <c r="J22" s="157"/>
      <c r="K22" s="149"/>
    </row>
    <row r="23" spans="2:11" s="8" customFormat="1" ht="15.75" x14ac:dyDescent="0.25">
      <c r="B23" s="46">
        <v>8</v>
      </c>
      <c r="C23" s="45" t="s">
        <v>22</v>
      </c>
      <c r="D23" s="39" t="s">
        <v>91</v>
      </c>
      <c r="E23" s="41">
        <v>2</v>
      </c>
      <c r="F23" s="41">
        <v>833</v>
      </c>
      <c r="G23" s="40">
        <f t="shared" si="0"/>
        <v>1666</v>
      </c>
      <c r="H23" s="99"/>
      <c r="I23" s="110"/>
      <c r="J23" s="157"/>
      <c r="K23" s="149"/>
    </row>
    <row r="24" spans="2:11" s="8" customFormat="1" ht="27.75" customHeight="1" x14ac:dyDescent="0.25">
      <c r="B24" s="46">
        <v>9</v>
      </c>
      <c r="C24" s="45" t="s">
        <v>361</v>
      </c>
      <c r="D24" s="39" t="s">
        <v>96</v>
      </c>
      <c r="E24" s="41">
        <v>49</v>
      </c>
      <c r="F24" s="41">
        <v>3125</v>
      </c>
      <c r="G24" s="40">
        <f t="shared" si="0"/>
        <v>153125</v>
      </c>
      <c r="H24" s="99" t="s">
        <v>389</v>
      </c>
      <c r="I24" s="110"/>
      <c r="J24" s="157"/>
      <c r="K24" s="149"/>
    </row>
    <row r="25" spans="2:11" s="8" customFormat="1" ht="15.75" x14ac:dyDescent="0.25">
      <c r="B25" s="46">
        <v>10</v>
      </c>
      <c r="C25" s="45" t="s">
        <v>359</v>
      </c>
      <c r="D25" s="39" t="s">
        <v>43</v>
      </c>
      <c r="E25" s="41">
        <v>30</v>
      </c>
      <c r="F25" s="41">
        <v>5500</v>
      </c>
      <c r="G25" s="40">
        <f t="shared" si="0"/>
        <v>165000</v>
      </c>
      <c r="H25" s="99"/>
      <c r="I25" s="110"/>
      <c r="J25" s="157"/>
      <c r="K25" s="149"/>
    </row>
    <row r="26" spans="2:11" ht="15.75" x14ac:dyDescent="0.25">
      <c r="B26" s="46">
        <v>11</v>
      </c>
      <c r="C26" s="45" t="s">
        <v>22</v>
      </c>
      <c r="D26" s="39" t="s">
        <v>91</v>
      </c>
      <c r="E26" s="41">
        <v>2</v>
      </c>
      <c r="F26" s="41">
        <v>155</v>
      </c>
      <c r="G26" s="40">
        <f t="shared" si="0"/>
        <v>310</v>
      </c>
      <c r="H26" s="99"/>
      <c r="I26" s="110"/>
      <c r="J26" s="157"/>
      <c r="K26" s="149"/>
    </row>
    <row r="27" spans="2:11" ht="15.75" x14ac:dyDescent="0.25">
      <c r="B27" s="46">
        <v>12</v>
      </c>
      <c r="C27" s="45" t="s">
        <v>25</v>
      </c>
      <c r="D27" s="39" t="s">
        <v>142</v>
      </c>
      <c r="E27" s="41">
        <v>6</v>
      </c>
      <c r="F27" s="41">
        <v>20833</v>
      </c>
      <c r="G27" s="40">
        <f t="shared" si="0"/>
        <v>124998</v>
      </c>
      <c r="H27" s="99"/>
      <c r="I27" s="110"/>
      <c r="J27" s="157"/>
      <c r="K27" s="149"/>
    </row>
    <row r="28" spans="2:11" ht="15.75" x14ac:dyDescent="0.25">
      <c r="B28" s="46">
        <v>13</v>
      </c>
      <c r="C28" s="45" t="s">
        <v>25</v>
      </c>
      <c r="D28" s="39" t="s">
        <v>142</v>
      </c>
      <c r="E28" s="41">
        <v>3</v>
      </c>
      <c r="F28" s="41">
        <v>12000</v>
      </c>
      <c r="G28" s="40">
        <f t="shared" si="0"/>
        <v>36000</v>
      </c>
      <c r="H28" s="99"/>
      <c r="I28" s="110"/>
      <c r="J28" s="157"/>
      <c r="K28" s="149"/>
    </row>
    <row r="29" spans="2:11" ht="15.75" x14ac:dyDescent="0.25">
      <c r="B29" s="46">
        <v>14</v>
      </c>
      <c r="C29" s="45" t="s">
        <v>26</v>
      </c>
      <c r="D29" s="39" t="s">
        <v>142</v>
      </c>
      <c r="E29" s="41">
        <v>3</v>
      </c>
      <c r="F29" s="41">
        <v>15000</v>
      </c>
      <c r="G29" s="40">
        <f t="shared" si="0"/>
        <v>45000</v>
      </c>
      <c r="H29" s="99"/>
      <c r="I29" s="110"/>
      <c r="J29" s="157"/>
      <c r="K29" s="149"/>
    </row>
    <row r="30" spans="2:11" ht="15.75" x14ac:dyDescent="0.25">
      <c r="B30" s="46">
        <v>15</v>
      </c>
      <c r="C30" s="45" t="s">
        <v>25</v>
      </c>
      <c r="D30" s="39" t="s">
        <v>65</v>
      </c>
      <c r="E30" s="41">
        <v>2</v>
      </c>
      <c r="F30" s="41">
        <v>10416</v>
      </c>
      <c r="G30" s="40">
        <f t="shared" si="0"/>
        <v>20832</v>
      </c>
      <c r="H30" s="99"/>
      <c r="I30" s="110"/>
      <c r="J30" s="157"/>
      <c r="K30" s="149"/>
    </row>
    <row r="31" spans="2:11" ht="15.75" x14ac:dyDescent="0.25">
      <c r="B31" s="46">
        <v>16</v>
      </c>
      <c r="C31" s="45" t="s">
        <v>27</v>
      </c>
      <c r="D31" s="48" t="s">
        <v>65</v>
      </c>
      <c r="E31" s="44">
        <v>1</v>
      </c>
      <c r="F31" s="44">
        <v>16667</v>
      </c>
      <c r="G31" s="40">
        <f t="shared" si="0"/>
        <v>16667</v>
      </c>
      <c r="H31" s="99"/>
      <c r="I31" s="110"/>
      <c r="J31" s="157"/>
      <c r="K31" s="149"/>
    </row>
    <row r="32" spans="2:11" ht="15.75" x14ac:dyDescent="0.25">
      <c r="B32" s="46">
        <v>17</v>
      </c>
      <c r="C32" s="45" t="s">
        <v>360</v>
      </c>
      <c r="D32" s="48" t="s">
        <v>65</v>
      </c>
      <c r="E32" s="41">
        <v>1</v>
      </c>
      <c r="F32" s="41">
        <v>5000</v>
      </c>
      <c r="G32" s="40">
        <f t="shared" si="0"/>
        <v>5000</v>
      </c>
      <c r="H32" s="99"/>
      <c r="I32" s="110"/>
      <c r="J32" s="157"/>
      <c r="K32" s="149"/>
    </row>
    <row r="33" spans="2:11" ht="28.5" x14ac:dyDescent="0.25">
      <c r="B33" s="46">
        <v>18</v>
      </c>
      <c r="C33" s="45" t="s">
        <v>360</v>
      </c>
      <c r="D33" s="48" t="s">
        <v>65</v>
      </c>
      <c r="E33" s="41">
        <v>7</v>
      </c>
      <c r="F33" s="41">
        <v>2500</v>
      </c>
      <c r="G33" s="40">
        <f t="shared" si="0"/>
        <v>17500</v>
      </c>
      <c r="H33" s="99" t="s">
        <v>386</v>
      </c>
      <c r="I33" s="110"/>
      <c r="J33" s="157"/>
      <c r="K33" s="149"/>
    </row>
    <row r="34" spans="2:11" ht="15.75" x14ac:dyDescent="0.25">
      <c r="B34" s="46">
        <v>19</v>
      </c>
      <c r="C34" s="45" t="s">
        <v>29</v>
      </c>
      <c r="D34" s="48" t="s">
        <v>43</v>
      </c>
      <c r="E34" s="44">
        <v>3</v>
      </c>
      <c r="F34" s="44">
        <v>65000</v>
      </c>
      <c r="G34" s="40">
        <f t="shared" si="0"/>
        <v>195000</v>
      </c>
      <c r="H34" s="99"/>
      <c r="I34" s="110"/>
      <c r="J34" s="157"/>
      <c r="K34" s="149"/>
    </row>
    <row r="35" spans="2:11" ht="15.75" x14ac:dyDescent="0.25">
      <c r="B35" s="46">
        <v>20</v>
      </c>
      <c r="C35" s="45" t="s">
        <v>30</v>
      </c>
      <c r="D35" s="48" t="s">
        <v>362</v>
      </c>
      <c r="E35" s="44">
        <v>1</v>
      </c>
      <c r="F35" s="44">
        <v>65000</v>
      </c>
      <c r="G35" s="40">
        <f t="shared" si="0"/>
        <v>65000</v>
      </c>
      <c r="H35" s="99"/>
      <c r="I35" s="110"/>
      <c r="J35" s="157"/>
      <c r="K35" s="149"/>
    </row>
    <row r="36" spans="2:11" ht="15.75" x14ac:dyDescent="0.25">
      <c r="B36" s="46">
        <v>21</v>
      </c>
      <c r="C36" s="45" t="s">
        <v>31</v>
      </c>
      <c r="D36" s="48" t="s">
        <v>43</v>
      </c>
      <c r="E36" s="44">
        <v>1</v>
      </c>
      <c r="F36" s="44">
        <v>85000</v>
      </c>
      <c r="G36" s="40">
        <f t="shared" si="0"/>
        <v>85000</v>
      </c>
      <c r="H36" s="99"/>
      <c r="I36" s="110"/>
      <c r="J36" s="157"/>
      <c r="K36" s="149"/>
    </row>
    <row r="37" spans="2:11" ht="28.5" x14ac:dyDescent="0.25">
      <c r="B37" s="46">
        <v>22</v>
      </c>
      <c r="C37" s="45" t="s">
        <v>268</v>
      </c>
      <c r="D37" s="39" t="s">
        <v>65</v>
      </c>
      <c r="E37" s="41">
        <v>10</v>
      </c>
      <c r="F37" s="41">
        <v>2777</v>
      </c>
      <c r="G37" s="40">
        <f t="shared" si="0"/>
        <v>27770</v>
      </c>
      <c r="H37" s="99" t="s">
        <v>384</v>
      </c>
      <c r="I37" s="110"/>
      <c r="J37" s="157"/>
      <c r="K37" s="149"/>
    </row>
    <row r="38" spans="2:11" ht="28.5" x14ac:dyDescent="0.25">
      <c r="B38" s="46">
        <v>23</v>
      </c>
      <c r="C38" s="45" t="s">
        <v>392</v>
      </c>
      <c r="D38" s="39" t="s">
        <v>65</v>
      </c>
      <c r="E38" s="41">
        <v>1</v>
      </c>
      <c r="F38" s="41">
        <v>2500</v>
      </c>
      <c r="G38" s="40">
        <f t="shared" si="0"/>
        <v>2500</v>
      </c>
      <c r="H38" s="99" t="s">
        <v>388</v>
      </c>
      <c r="I38" s="110"/>
      <c r="J38" s="157"/>
      <c r="K38" s="149"/>
    </row>
    <row r="39" spans="2:11" ht="28.5" x14ac:dyDescent="0.25">
      <c r="B39" s="46">
        <v>24</v>
      </c>
      <c r="C39" s="45" t="s">
        <v>34</v>
      </c>
      <c r="D39" s="49" t="s">
        <v>65</v>
      </c>
      <c r="E39" s="40">
        <v>7</v>
      </c>
      <c r="F39" s="40">
        <v>2222</v>
      </c>
      <c r="G39" s="40">
        <f t="shared" si="0"/>
        <v>15554</v>
      </c>
      <c r="H39" s="99" t="s">
        <v>391</v>
      </c>
      <c r="I39" s="110"/>
      <c r="J39" s="157"/>
      <c r="K39" s="149"/>
    </row>
    <row r="40" spans="2:11" ht="15.75" x14ac:dyDescent="0.25">
      <c r="B40" s="46">
        <v>25</v>
      </c>
      <c r="C40" s="45" t="s">
        <v>34</v>
      </c>
      <c r="D40" s="39" t="s">
        <v>43</v>
      </c>
      <c r="E40" s="41">
        <v>1</v>
      </c>
      <c r="F40" s="41">
        <v>40000</v>
      </c>
      <c r="G40" s="40">
        <f t="shared" si="0"/>
        <v>40000</v>
      </c>
      <c r="H40" s="99"/>
      <c r="I40" s="110"/>
      <c r="J40" s="157"/>
      <c r="K40" s="149"/>
    </row>
    <row r="41" spans="2:11" ht="28.5" x14ac:dyDescent="0.25">
      <c r="B41" s="46">
        <v>26</v>
      </c>
      <c r="C41" s="45" t="s">
        <v>35</v>
      </c>
      <c r="D41" s="39" t="s">
        <v>65</v>
      </c>
      <c r="E41" s="41">
        <v>17</v>
      </c>
      <c r="F41" s="41">
        <v>6250</v>
      </c>
      <c r="G41" s="40">
        <f t="shared" si="0"/>
        <v>106250</v>
      </c>
      <c r="H41" s="99" t="s">
        <v>385</v>
      </c>
      <c r="I41" s="110"/>
      <c r="J41" s="157"/>
      <c r="K41" s="149"/>
    </row>
    <row r="42" spans="2:11" ht="28.5" x14ac:dyDescent="0.25">
      <c r="B42" s="46">
        <v>27</v>
      </c>
      <c r="C42" s="45" t="s">
        <v>366</v>
      </c>
      <c r="D42" s="39" t="s">
        <v>65</v>
      </c>
      <c r="E42" s="41">
        <v>2</v>
      </c>
      <c r="F42" s="41">
        <v>485</v>
      </c>
      <c r="G42" s="40">
        <f t="shared" si="0"/>
        <v>970</v>
      </c>
      <c r="H42" s="99" t="s">
        <v>393</v>
      </c>
      <c r="I42" s="110"/>
      <c r="J42" s="157"/>
      <c r="K42" s="149"/>
    </row>
    <row r="43" spans="2:11" ht="15.75" x14ac:dyDescent="0.25">
      <c r="B43" s="46">
        <v>28</v>
      </c>
      <c r="C43" s="45" t="s">
        <v>37</v>
      </c>
      <c r="D43" s="39" t="s">
        <v>96</v>
      </c>
      <c r="E43" s="41">
        <v>25</v>
      </c>
      <c r="F43" s="41">
        <v>12500</v>
      </c>
      <c r="G43" s="40">
        <f t="shared" si="0"/>
        <v>312500</v>
      </c>
      <c r="H43" s="99"/>
      <c r="I43" s="110"/>
      <c r="J43" s="157"/>
      <c r="K43" s="149"/>
    </row>
    <row r="44" spans="2:11" ht="15.75" x14ac:dyDescent="0.25">
      <c r="B44" s="46">
        <v>29</v>
      </c>
      <c r="C44" s="45" t="s">
        <v>38</v>
      </c>
      <c r="D44" s="39" t="s">
        <v>68</v>
      </c>
      <c r="E44" s="41">
        <v>8</v>
      </c>
      <c r="F44" s="41">
        <v>10000</v>
      </c>
      <c r="G44" s="40">
        <f t="shared" si="0"/>
        <v>80000</v>
      </c>
      <c r="H44" s="99"/>
      <c r="I44" s="110"/>
      <c r="J44" s="157"/>
      <c r="K44" s="149"/>
    </row>
    <row r="45" spans="2:11" ht="15.75" x14ac:dyDescent="0.25">
      <c r="B45" s="46">
        <v>30</v>
      </c>
      <c r="C45" s="45" t="s">
        <v>39</v>
      </c>
      <c r="D45" s="39" t="s">
        <v>43</v>
      </c>
      <c r="E45" s="41">
        <v>7</v>
      </c>
      <c r="F45" s="41">
        <v>11000</v>
      </c>
      <c r="G45" s="40">
        <f t="shared" si="0"/>
        <v>77000</v>
      </c>
      <c r="H45" s="99"/>
      <c r="I45" s="110"/>
      <c r="J45" s="157"/>
      <c r="K45" s="149"/>
    </row>
    <row r="46" spans="2:11" ht="15.75" x14ac:dyDescent="0.25">
      <c r="B46" s="46">
        <v>31</v>
      </c>
      <c r="C46" s="45" t="s">
        <v>40</v>
      </c>
      <c r="D46" s="48" t="s">
        <v>68</v>
      </c>
      <c r="E46" s="44">
        <v>3</v>
      </c>
      <c r="F46" s="44">
        <v>72000</v>
      </c>
      <c r="G46" s="40">
        <f t="shared" si="0"/>
        <v>216000</v>
      </c>
      <c r="H46" s="99"/>
      <c r="I46" s="110"/>
      <c r="J46" s="157"/>
      <c r="K46" s="149"/>
    </row>
    <row r="47" spans="2:11" ht="15.75" x14ac:dyDescent="0.25">
      <c r="B47" s="46">
        <v>32</v>
      </c>
      <c r="C47" s="45" t="s">
        <v>41</v>
      </c>
      <c r="D47" s="39" t="s">
        <v>68</v>
      </c>
      <c r="E47" s="41">
        <v>14</v>
      </c>
      <c r="F47" s="41">
        <v>28000</v>
      </c>
      <c r="G47" s="40">
        <f t="shared" si="0"/>
        <v>392000</v>
      </c>
      <c r="H47" s="99"/>
      <c r="I47" s="110"/>
      <c r="J47" s="157"/>
      <c r="K47" s="149"/>
    </row>
    <row r="48" spans="2:11" ht="15.75" x14ac:dyDescent="0.25">
      <c r="B48" s="46">
        <v>33</v>
      </c>
      <c r="C48" s="45" t="s">
        <v>42</v>
      </c>
      <c r="D48" s="39" t="s">
        <v>96</v>
      </c>
      <c r="E48" s="41">
        <v>20</v>
      </c>
      <c r="F48" s="41">
        <v>18330</v>
      </c>
      <c r="G48" s="40">
        <f t="shared" si="0"/>
        <v>366600</v>
      </c>
      <c r="H48" s="99"/>
      <c r="I48" s="110"/>
      <c r="J48" s="157"/>
      <c r="K48" s="149"/>
    </row>
    <row r="49" spans="2:11" ht="15.75" x14ac:dyDescent="0.25">
      <c r="B49" s="46">
        <v>34</v>
      </c>
      <c r="C49" s="45" t="s">
        <v>42</v>
      </c>
      <c r="D49" s="39" t="s">
        <v>142</v>
      </c>
      <c r="E49" s="41">
        <v>10</v>
      </c>
      <c r="F49" s="41">
        <v>28125</v>
      </c>
      <c r="G49" s="40">
        <f t="shared" si="0"/>
        <v>281250</v>
      </c>
      <c r="H49" s="99"/>
      <c r="I49" s="110"/>
      <c r="J49" s="157"/>
      <c r="K49" s="149"/>
    </row>
    <row r="50" spans="2:11" ht="15.75" x14ac:dyDescent="0.25">
      <c r="B50" s="46">
        <v>35</v>
      </c>
      <c r="C50" s="45" t="s">
        <v>42</v>
      </c>
      <c r="D50" s="39" t="s">
        <v>68</v>
      </c>
      <c r="E50" s="41">
        <v>8</v>
      </c>
      <c r="F50" s="41">
        <v>40000</v>
      </c>
      <c r="G50" s="40">
        <f t="shared" si="0"/>
        <v>320000</v>
      </c>
      <c r="H50" s="99"/>
      <c r="I50" s="110"/>
      <c r="J50" s="157"/>
      <c r="K50" s="149"/>
    </row>
    <row r="51" spans="2:11" ht="28.5" x14ac:dyDescent="0.25">
      <c r="B51" s="46">
        <v>36</v>
      </c>
      <c r="C51" s="45" t="s">
        <v>395</v>
      </c>
      <c r="D51" s="39" t="s">
        <v>65</v>
      </c>
      <c r="E51" s="41">
        <v>8</v>
      </c>
      <c r="F51" s="41">
        <v>5208</v>
      </c>
      <c r="G51" s="40">
        <f t="shared" si="0"/>
        <v>41664</v>
      </c>
      <c r="H51" s="102" t="s">
        <v>384</v>
      </c>
      <c r="I51" s="114"/>
      <c r="J51" s="160"/>
      <c r="K51" s="149"/>
    </row>
    <row r="52" spans="2:11" ht="15.75" x14ac:dyDescent="0.25">
      <c r="B52" s="46">
        <v>37</v>
      </c>
      <c r="C52" s="45" t="s">
        <v>367</v>
      </c>
      <c r="D52" s="48" t="s">
        <v>116</v>
      </c>
      <c r="E52" s="44">
        <v>2</v>
      </c>
      <c r="F52" s="44">
        <v>2500</v>
      </c>
      <c r="G52" s="40">
        <f t="shared" si="0"/>
        <v>5000</v>
      </c>
      <c r="H52" s="99"/>
      <c r="I52" s="110"/>
      <c r="J52" s="157"/>
      <c r="K52" s="149"/>
    </row>
    <row r="53" spans="2:11" ht="15.75" x14ac:dyDescent="0.25">
      <c r="B53" s="46">
        <v>38</v>
      </c>
      <c r="C53" s="45" t="s">
        <v>394</v>
      </c>
      <c r="D53" s="48" t="s">
        <v>101</v>
      </c>
      <c r="E53" s="44">
        <v>1</v>
      </c>
      <c r="F53" s="44">
        <v>25000</v>
      </c>
      <c r="G53" s="40">
        <f t="shared" si="0"/>
        <v>25000</v>
      </c>
      <c r="H53" s="99"/>
      <c r="I53" s="110"/>
      <c r="J53" s="157"/>
      <c r="K53" s="149"/>
    </row>
    <row r="54" spans="2:11" ht="15.75" x14ac:dyDescent="0.25">
      <c r="B54" s="46">
        <v>39</v>
      </c>
      <c r="C54" s="45" t="s">
        <v>45</v>
      </c>
      <c r="D54" s="48" t="s">
        <v>362</v>
      </c>
      <c r="E54" s="44">
        <v>1</v>
      </c>
      <c r="F54" s="44">
        <v>120000</v>
      </c>
      <c r="G54" s="40">
        <f t="shared" si="0"/>
        <v>120000</v>
      </c>
      <c r="H54" s="115"/>
      <c r="I54" s="116"/>
      <c r="J54" s="161"/>
      <c r="K54" s="149"/>
    </row>
    <row r="55" spans="2:11" ht="28.5" x14ac:dyDescent="0.25">
      <c r="B55" s="46">
        <v>40</v>
      </c>
      <c r="C55" s="45" t="s">
        <v>46</v>
      </c>
      <c r="D55" s="48" t="s">
        <v>47</v>
      </c>
      <c r="E55" s="44">
        <v>1</v>
      </c>
      <c r="F55" s="44">
        <v>70000</v>
      </c>
      <c r="G55" s="40">
        <f t="shared" si="0"/>
        <v>70000</v>
      </c>
      <c r="H55" s="99" t="s">
        <v>387</v>
      </c>
      <c r="I55" s="110"/>
      <c r="J55" s="157"/>
      <c r="K55" s="149"/>
    </row>
    <row r="56" spans="2:11" ht="15.75" x14ac:dyDescent="0.25">
      <c r="B56" s="46">
        <v>41</v>
      </c>
      <c r="C56" s="45" t="s">
        <v>48</v>
      </c>
      <c r="D56" s="48" t="s">
        <v>43</v>
      </c>
      <c r="E56" s="44">
        <v>1</v>
      </c>
      <c r="F56" s="44">
        <v>35000</v>
      </c>
      <c r="G56" s="40">
        <f t="shared" si="0"/>
        <v>35000</v>
      </c>
      <c r="H56" s="99"/>
      <c r="I56" s="110"/>
      <c r="J56" s="157"/>
      <c r="K56" s="149"/>
    </row>
    <row r="57" spans="2:11" ht="15.75" x14ac:dyDescent="0.25">
      <c r="B57" s="46">
        <v>42</v>
      </c>
      <c r="C57" s="45" t="s">
        <v>49</v>
      </c>
      <c r="D57" s="48" t="s">
        <v>47</v>
      </c>
      <c r="E57" s="44">
        <v>1</v>
      </c>
      <c r="F57" s="44">
        <v>235000</v>
      </c>
      <c r="G57" s="40">
        <f t="shared" si="0"/>
        <v>235000</v>
      </c>
      <c r="H57" s="99"/>
      <c r="I57" s="110"/>
      <c r="J57" s="157"/>
      <c r="K57" s="149"/>
    </row>
    <row r="58" spans="2:11" ht="15.75" x14ac:dyDescent="0.25">
      <c r="B58" s="46">
        <v>43</v>
      </c>
      <c r="C58" s="45" t="s">
        <v>50</v>
      </c>
      <c r="D58" s="48" t="s">
        <v>362</v>
      </c>
      <c r="E58" s="44">
        <v>1</v>
      </c>
      <c r="F58" s="44">
        <v>12500</v>
      </c>
      <c r="G58" s="40">
        <f t="shared" si="0"/>
        <v>12500</v>
      </c>
      <c r="H58" s="99"/>
      <c r="I58" s="110"/>
      <c r="J58" s="157"/>
      <c r="K58" s="149"/>
    </row>
    <row r="59" spans="2:11" ht="15.75" x14ac:dyDescent="0.25">
      <c r="B59" s="46">
        <v>44</v>
      </c>
      <c r="C59" s="45" t="s">
        <v>51</v>
      </c>
      <c r="D59" s="48" t="s">
        <v>362</v>
      </c>
      <c r="E59" s="44">
        <v>1</v>
      </c>
      <c r="F59" s="44">
        <v>5000</v>
      </c>
      <c r="G59" s="40">
        <f t="shared" si="0"/>
        <v>5000</v>
      </c>
      <c r="H59" s="99"/>
      <c r="I59" s="110"/>
      <c r="J59" s="157"/>
      <c r="K59" s="149"/>
    </row>
    <row r="60" spans="2:11" ht="28.5" x14ac:dyDescent="0.25">
      <c r="B60" s="46">
        <v>45</v>
      </c>
      <c r="C60" s="45" t="s">
        <v>52</v>
      </c>
      <c r="D60" s="48" t="s">
        <v>362</v>
      </c>
      <c r="E60" s="44">
        <v>1</v>
      </c>
      <c r="F60" s="44">
        <v>5000</v>
      </c>
      <c r="G60" s="40">
        <f t="shared" si="0"/>
        <v>5000</v>
      </c>
      <c r="H60" s="99" t="s">
        <v>386</v>
      </c>
      <c r="I60" s="110"/>
      <c r="J60" s="157"/>
      <c r="K60" s="149"/>
    </row>
    <row r="61" spans="2:11" ht="15.75" x14ac:dyDescent="0.25">
      <c r="B61" s="46">
        <v>46</v>
      </c>
      <c r="C61" s="45" t="s">
        <v>53</v>
      </c>
      <c r="D61" s="48" t="s">
        <v>363</v>
      </c>
      <c r="E61" s="44">
        <v>1</v>
      </c>
      <c r="F61" s="44">
        <v>5000</v>
      </c>
      <c r="G61" s="40">
        <f t="shared" si="0"/>
        <v>5000</v>
      </c>
      <c r="H61" s="99"/>
      <c r="I61" s="110"/>
      <c r="J61" s="157"/>
      <c r="K61" s="149"/>
    </row>
    <row r="62" spans="2:11" ht="15.75" x14ac:dyDescent="0.25">
      <c r="B62" s="46">
        <v>47</v>
      </c>
      <c r="C62" s="45" t="s">
        <v>54</v>
      </c>
      <c r="D62" s="48" t="s">
        <v>65</v>
      </c>
      <c r="E62" s="44">
        <v>1</v>
      </c>
      <c r="F62" s="44">
        <v>22222</v>
      </c>
      <c r="G62" s="40">
        <f t="shared" si="0"/>
        <v>22222</v>
      </c>
      <c r="H62" s="99"/>
      <c r="I62" s="110"/>
      <c r="J62" s="157"/>
      <c r="K62" s="149"/>
    </row>
    <row r="63" spans="2:11" ht="15.75" x14ac:dyDescent="0.25">
      <c r="B63" s="46">
        <v>48</v>
      </c>
      <c r="C63" s="45" t="s">
        <v>55</v>
      </c>
      <c r="D63" s="48" t="s">
        <v>43</v>
      </c>
      <c r="E63" s="44">
        <v>3</v>
      </c>
      <c r="F63" s="44" t="s">
        <v>56</v>
      </c>
      <c r="G63" s="40">
        <v>0</v>
      </c>
      <c r="H63" s="99"/>
      <c r="I63" s="110"/>
      <c r="J63" s="157"/>
      <c r="K63" s="149"/>
    </row>
    <row r="64" spans="2:11" ht="15.75" x14ac:dyDescent="0.25">
      <c r="B64" s="46">
        <v>49</v>
      </c>
      <c r="C64" s="45" t="s">
        <v>57</v>
      </c>
      <c r="D64" s="48" t="s">
        <v>114</v>
      </c>
      <c r="E64" s="44">
        <v>1</v>
      </c>
      <c r="F64" s="44">
        <v>16667</v>
      </c>
      <c r="G64" s="40">
        <f t="shared" si="0"/>
        <v>16667</v>
      </c>
      <c r="H64" s="99"/>
      <c r="I64" s="110"/>
      <c r="J64" s="157"/>
      <c r="K64" s="149"/>
    </row>
    <row r="65" spans="2:11" ht="15.75" x14ac:dyDescent="0.25">
      <c r="B65" s="46">
        <v>50</v>
      </c>
      <c r="C65" s="45" t="s">
        <v>58</v>
      </c>
      <c r="D65" s="48" t="s">
        <v>43</v>
      </c>
      <c r="E65" s="44">
        <v>1</v>
      </c>
      <c r="F65" s="44">
        <v>255000</v>
      </c>
      <c r="G65" s="40">
        <f t="shared" si="0"/>
        <v>255000</v>
      </c>
      <c r="H65" s="99"/>
      <c r="I65" s="110"/>
      <c r="J65" s="157"/>
      <c r="K65" s="149"/>
    </row>
    <row r="66" spans="2:11" ht="15.75" x14ac:dyDescent="0.25">
      <c r="B66" s="46">
        <v>51</v>
      </c>
      <c r="C66" s="45" t="s">
        <v>59</v>
      </c>
      <c r="D66" s="48" t="s">
        <v>43</v>
      </c>
      <c r="E66" s="28">
        <v>3</v>
      </c>
      <c r="F66" s="28">
        <v>25000</v>
      </c>
      <c r="G66" s="40">
        <f t="shared" si="0"/>
        <v>75000</v>
      </c>
      <c r="H66" s="99"/>
      <c r="I66" s="110"/>
      <c r="J66" s="157"/>
      <c r="K66" s="149"/>
    </row>
    <row r="67" spans="2:11" ht="15.75" x14ac:dyDescent="0.25">
      <c r="B67" s="46">
        <v>52</v>
      </c>
      <c r="C67" s="45" t="s">
        <v>60</v>
      </c>
      <c r="D67" s="48" t="s">
        <v>61</v>
      </c>
      <c r="E67" s="44">
        <v>1</v>
      </c>
      <c r="F67" s="44">
        <v>52000</v>
      </c>
      <c r="G67" s="40">
        <f t="shared" si="0"/>
        <v>52000</v>
      </c>
      <c r="H67" s="99"/>
      <c r="I67" s="110"/>
      <c r="J67" s="157"/>
      <c r="K67" s="149"/>
    </row>
    <row r="68" spans="2:11" ht="15.75" x14ac:dyDescent="0.25">
      <c r="B68" s="46">
        <v>53</v>
      </c>
      <c r="C68" s="45" t="s">
        <v>62</v>
      </c>
      <c r="D68" s="48" t="s">
        <v>63</v>
      </c>
      <c r="E68" s="44">
        <v>1</v>
      </c>
      <c r="F68" s="44">
        <v>200000</v>
      </c>
      <c r="G68" s="40">
        <f t="shared" si="0"/>
        <v>200000</v>
      </c>
      <c r="H68" s="99"/>
      <c r="I68" s="110"/>
      <c r="J68" s="157"/>
      <c r="K68" s="149"/>
    </row>
    <row r="69" spans="2:11" ht="15.75" x14ac:dyDescent="0.25">
      <c r="B69" s="46">
        <v>54</v>
      </c>
      <c r="C69" s="45" t="s">
        <v>64</v>
      </c>
      <c r="D69" s="48" t="s">
        <v>65</v>
      </c>
      <c r="E69" s="44">
        <v>1</v>
      </c>
      <c r="F69" s="44">
        <v>10569</v>
      </c>
      <c r="G69" s="40">
        <f t="shared" si="0"/>
        <v>10569</v>
      </c>
      <c r="H69" s="99"/>
      <c r="I69" s="110"/>
      <c r="J69" s="157"/>
      <c r="K69" s="149"/>
    </row>
    <row r="70" spans="2:11" ht="27.75" customHeight="1" x14ac:dyDescent="0.25">
      <c r="B70" s="46">
        <v>55</v>
      </c>
      <c r="C70" s="50" t="s">
        <v>66</v>
      </c>
      <c r="D70" s="48" t="s">
        <v>67</v>
      </c>
      <c r="E70" s="44">
        <v>1</v>
      </c>
      <c r="F70" s="44">
        <v>1333</v>
      </c>
      <c r="G70" s="40">
        <f t="shared" si="0"/>
        <v>1333</v>
      </c>
      <c r="H70" s="99" t="s">
        <v>386</v>
      </c>
      <c r="I70" s="110"/>
      <c r="J70" s="157"/>
      <c r="K70" s="149"/>
    </row>
    <row r="71" spans="2:11" ht="26.25" customHeight="1" x14ac:dyDescent="0.25">
      <c r="B71" s="46">
        <v>56</v>
      </c>
      <c r="C71" s="50" t="s">
        <v>66</v>
      </c>
      <c r="D71" s="48" t="s">
        <v>67</v>
      </c>
      <c r="E71" s="44">
        <v>1</v>
      </c>
      <c r="F71" s="44">
        <v>1667</v>
      </c>
      <c r="G71" s="40">
        <f t="shared" si="0"/>
        <v>1667</v>
      </c>
      <c r="H71" s="99" t="s">
        <v>386</v>
      </c>
      <c r="I71" s="110"/>
      <c r="J71" s="157"/>
      <c r="K71" s="149"/>
    </row>
    <row r="72" spans="2:11" ht="28.5" customHeight="1" x14ac:dyDescent="0.25">
      <c r="B72" s="46">
        <v>57</v>
      </c>
      <c r="C72" s="50" t="s">
        <v>66</v>
      </c>
      <c r="D72" s="48" t="s">
        <v>68</v>
      </c>
      <c r="E72" s="44">
        <v>3</v>
      </c>
      <c r="F72" s="44">
        <v>13000</v>
      </c>
      <c r="G72" s="40">
        <f t="shared" si="0"/>
        <v>39000</v>
      </c>
      <c r="H72" s="99" t="s">
        <v>386</v>
      </c>
      <c r="I72" s="110"/>
      <c r="J72" s="157"/>
      <c r="K72" s="149"/>
    </row>
    <row r="73" spans="2:11" ht="15.75" x14ac:dyDescent="0.25">
      <c r="B73" s="46">
        <v>58</v>
      </c>
      <c r="C73" s="50" t="s">
        <v>66</v>
      </c>
      <c r="D73" s="48" t="s">
        <v>63</v>
      </c>
      <c r="E73" s="44">
        <v>2</v>
      </c>
      <c r="F73" s="44">
        <v>13000</v>
      </c>
      <c r="G73" s="40">
        <f t="shared" si="0"/>
        <v>26000</v>
      </c>
      <c r="H73" s="99"/>
      <c r="I73" s="110"/>
      <c r="J73" s="157"/>
      <c r="K73" s="149"/>
    </row>
    <row r="74" spans="2:11" ht="15.75" x14ac:dyDescent="0.25">
      <c r="B74" s="46">
        <v>59</v>
      </c>
      <c r="C74" s="50" t="s">
        <v>69</v>
      </c>
      <c r="D74" s="48" t="s">
        <v>70</v>
      </c>
      <c r="E74" s="44">
        <v>1</v>
      </c>
      <c r="F74" s="44">
        <v>524</v>
      </c>
      <c r="G74" s="40">
        <f t="shared" si="0"/>
        <v>524</v>
      </c>
      <c r="H74" s="99"/>
      <c r="I74" s="110"/>
      <c r="J74" s="157"/>
      <c r="K74" s="149"/>
    </row>
    <row r="75" spans="2:11" ht="15.75" x14ac:dyDescent="0.25">
      <c r="B75" s="46">
        <v>60</v>
      </c>
      <c r="C75" s="50" t="s">
        <v>69</v>
      </c>
      <c r="D75" s="48" t="s">
        <v>43</v>
      </c>
      <c r="E75" s="44">
        <v>1</v>
      </c>
      <c r="F75" s="44">
        <v>6000</v>
      </c>
      <c r="G75" s="40">
        <f t="shared" si="0"/>
        <v>6000</v>
      </c>
      <c r="H75" s="99"/>
      <c r="I75" s="110"/>
      <c r="J75" s="157"/>
      <c r="K75" s="149"/>
    </row>
    <row r="76" spans="2:11" ht="15.75" x14ac:dyDescent="0.25">
      <c r="B76" s="46">
        <v>61</v>
      </c>
      <c r="C76" s="50" t="s">
        <v>71</v>
      </c>
      <c r="D76" s="48" t="s">
        <v>43</v>
      </c>
      <c r="E76" s="44">
        <v>1</v>
      </c>
      <c r="F76" s="44">
        <v>17000</v>
      </c>
      <c r="G76" s="40">
        <f t="shared" si="0"/>
        <v>17000</v>
      </c>
      <c r="H76" s="99"/>
      <c r="I76" s="110"/>
      <c r="J76" s="157"/>
      <c r="K76" s="149"/>
    </row>
    <row r="77" spans="2:11" ht="15.75" x14ac:dyDescent="0.25">
      <c r="B77" s="46">
        <v>62</v>
      </c>
      <c r="C77" s="45" t="s">
        <v>72</v>
      </c>
      <c r="D77" s="48" t="s">
        <v>65</v>
      </c>
      <c r="E77" s="44">
        <v>1</v>
      </c>
      <c r="F77" s="44">
        <v>4167</v>
      </c>
      <c r="G77" s="40">
        <f t="shared" ref="G77:G140" si="1">E77*F77</f>
        <v>4167</v>
      </c>
      <c r="H77" s="99"/>
      <c r="I77" s="110"/>
      <c r="J77" s="157"/>
      <c r="K77" s="149"/>
    </row>
    <row r="78" spans="2:11" ht="15.75" x14ac:dyDescent="0.25">
      <c r="B78" s="46">
        <v>63</v>
      </c>
      <c r="C78" s="45" t="s">
        <v>73</v>
      </c>
      <c r="D78" s="48" t="s">
        <v>65</v>
      </c>
      <c r="E78" s="44">
        <v>1</v>
      </c>
      <c r="F78" s="44">
        <v>1250</v>
      </c>
      <c r="G78" s="40">
        <f t="shared" si="1"/>
        <v>1250</v>
      </c>
      <c r="H78" s="99"/>
      <c r="I78" s="110"/>
      <c r="J78" s="157"/>
      <c r="K78" s="149"/>
    </row>
    <row r="79" spans="2:11" ht="15.75" x14ac:dyDescent="0.25">
      <c r="B79" s="46">
        <v>64</v>
      </c>
      <c r="C79" s="45" t="s">
        <v>74</v>
      </c>
      <c r="D79" s="48" t="s">
        <v>65</v>
      </c>
      <c r="E79" s="44">
        <v>1</v>
      </c>
      <c r="F79" s="44">
        <v>2500</v>
      </c>
      <c r="G79" s="40">
        <f t="shared" si="1"/>
        <v>2500</v>
      </c>
      <c r="H79" s="99"/>
      <c r="I79" s="110"/>
      <c r="J79" s="157"/>
      <c r="K79" s="149"/>
    </row>
    <row r="80" spans="2:11" ht="29.25" customHeight="1" x14ac:dyDescent="0.25">
      <c r="B80" s="46">
        <v>65</v>
      </c>
      <c r="C80" s="45" t="s">
        <v>358</v>
      </c>
      <c r="D80" s="48" t="s">
        <v>65</v>
      </c>
      <c r="E80" s="44">
        <v>1</v>
      </c>
      <c r="F80" s="44">
        <v>6667</v>
      </c>
      <c r="G80" s="40">
        <f t="shared" si="1"/>
        <v>6667</v>
      </c>
      <c r="H80" s="99" t="s">
        <v>396</v>
      </c>
      <c r="I80" s="110"/>
      <c r="J80" s="157"/>
      <c r="K80" s="149"/>
    </row>
    <row r="81" spans="2:11" ht="15.75" x14ac:dyDescent="0.25">
      <c r="B81" s="46">
        <v>66</v>
      </c>
      <c r="C81" s="45" t="s">
        <v>397</v>
      </c>
      <c r="D81" s="48" t="s">
        <v>65</v>
      </c>
      <c r="E81" s="44">
        <v>1</v>
      </c>
      <c r="F81" s="44">
        <v>25000</v>
      </c>
      <c r="G81" s="40">
        <f t="shared" si="1"/>
        <v>25000</v>
      </c>
      <c r="H81" s="99"/>
      <c r="I81" s="110"/>
      <c r="J81" s="157"/>
      <c r="K81" s="149"/>
    </row>
    <row r="82" spans="2:11" ht="15.75" x14ac:dyDescent="0.25">
      <c r="B82" s="46">
        <v>67</v>
      </c>
      <c r="C82" s="45" t="s">
        <v>219</v>
      </c>
      <c r="D82" s="48" t="s">
        <v>114</v>
      </c>
      <c r="E82" s="44">
        <v>1</v>
      </c>
      <c r="F82" s="44">
        <v>61292</v>
      </c>
      <c r="G82" s="40">
        <f t="shared" si="1"/>
        <v>61292</v>
      </c>
      <c r="H82" s="104"/>
      <c r="I82" s="111"/>
      <c r="J82" s="158"/>
      <c r="K82" s="149"/>
    </row>
    <row r="83" spans="2:11" ht="15.75" x14ac:dyDescent="0.25">
      <c r="B83" s="46">
        <v>68</v>
      </c>
      <c r="C83" s="45" t="s">
        <v>220</v>
      </c>
      <c r="D83" s="48" t="s">
        <v>65</v>
      </c>
      <c r="E83" s="44">
        <v>2</v>
      </c>
      <c r="F83" s="44">
        <v>25000</v>
      </c>
      <c r="G83" s="40">
        <f t="shared" si="1"/>
        <v>50000</v>
      </c>
      <c r="H83" s="104"/>
      <c r="I83" s="111"/>
      <c r="J83" s="158"/>
      <c r="K83" s="149"/>
    </row>
    <row r="84" spans="2:11" ht="26.25" customHeight="1" x14ac:dyDescent="0.25">
      <c r="B84" s="46">
        <v>69</v>
      </c>
      <c r="C84" s="45" t="s">
        <v>213</v>
      </c>
      <c r="D84" s="48" t="s">
        <v>65</v>
      </c>
      <c r="E84" s="44">
        <v>2</v>
      </c>
      <c r="F84" s="44">
        <v>5833</v>
      </c>
      <c r="G84" s="40">
        <f t="shared" si="1"/>
        <v>11666</v>
      </c>
      <c r="H84" s="99" t="s">
        <v>384</v>
      </c>
      <c r="I84" s="110"/>
      <c r="J84" s="157"/>
      <c r="K84" s="149"/>
    </row>
    <row r="85" spans="2:11" ht="15.75" x14ac:dyDescent="0.25">
      <c r="B85" s="46">
        <v>70</v>
      </c>
      <c r="C85" s="45" t="s">
        <v>217</v>
      </c>
      <c r="D85" s="48" t="s">
        <v>68</v>
      </c>
      <c r="E85" s="44">
        <v>9</v>
      </c>
      <c r="F85" s="44" t="s">
        <v>56</v>
      </c>
      <c r="G85" s="40">
        <v>0</v>
      </c>
      <c r="H85" s="104"/>
      <c r="I85" s="111"/>
      <c r="J85" s="158"/>
      <c r="K85" s="149"/>
    </row>
    <row r="86" spans="2:11" ht="15.75" x14ac:dyDescent="0.25">
      <c r="B86" s="46">
        <v>71</v>
      </c>
      <c r="C86" s="45" t="s">
        <v>214</v>
      </c>
      <c r="D86" s="48" t="s">
        <v>68</v>
      </c>
      <c r="E86" s="73">
        <v>3</v>
      </c>
      <c r="F86" s="44">
        <v>25000</v>
      </c>
      <c r="G86" s="40">
        <f t="shared" si="1"/>
        <v>75000</v>
      </c>
      <c r="H86" s="104"/>
      <c r="I86" s="111"/>
      <c r="J86" s="158"/>
      <c r="K86" s="149"/>
    </row>
    <row r="87" spans="2:11" ht="15.75" x14ac:dyDescent="0.25">
      <c r="B87" s="46">
        <v>72</v>
      </c>
      <c r="C87" s="45" t="s">
        <v>215</v>
      </c>
      <c r="D87" s="48" t="s">
        <v>68</v>
      </c>
      <c r="E87" s="44">
        <v>2</v>
      </c>
      <c r="F87" s="44">
        <v>12500</v>
      </c>
      <c r="G87" s="40">
        <f t="shared" si="1"/>
        <v>25000</v>
      </c>
      <c r="H87" s="104"/>
      <c r="I87" s="111"/>
      <c r="J87" s="158"/>
      <c r="K87" s="149"/>
    </row>
    <row r="88" spans="2:11" ht="15.75" x14ac:dyDescent="0.25">
      <c r="B88" s="46">
        <v>73</v>
      </c>
      <c r="C88" s="45" t="s">
        <v>212</v>
      </c>
      <c r="D88" s="48" t="s">
        <v>68</v>
      </c>
      <c r="E88" s="44">
        <v>1</v>
      </c>
      <c r="F88" s="44">
        <v>8333</v>
      </c>
      <c r="G88" s="40">
        <f t="shared" si="1"/>
        <v>8333</v>
      </c>
      <c r="H88" s="104"/>
      <c r="I88" s="111"/>
      <c r="J88" s="158"/>
      <c r="K88" s="149"/>
    </row>
    <row r="89" spans="2:11" ht="15.75" x14ac:dyDescent="0.25">
      <c r="B89" s="46">
        <v>74</v>
      </c>
      <c r="C89" s="45" t="s">
        <v>216</v>
      </c>
      <c r="D89" s="48" t="s">
        <v>68</v>
      </c>
      <c r="E89" s="44">
        <v>2</v>
      </c>
      <c r="F89" s="44">
        <v>17500</v>
      </c>
      <c r="G89" s="40">
        <f t="shared" si="1"/>
        <v>35000</v>
      </c>
      <c r="H89" s="104"/>
      <c r="I89" s="111"/>
      <c r="J89" s="158"/>
      <c r="K89" s="149"/>
    </row>
    <row r="90" spans="2:11" ht="15.75" x14ac:dyDescent="0.25">
      <c r="B90" s="46">
        <v>75</v>
      </c>
      <c r="C90" s="45" t="s">
        <v>218</v>
      </c>
      <c r="D90" s="48" t="s">
        <v>68</v>
      </c>
      <c r="E90" s="44">
        <v>2</v>
      </c>
      <c r="F90" s="44">
        <v>14166</v>
      </c>
      <c r="G90" s="40">
        <f t="shared" si="1"/>
        <v>28332</v>
      </c>
      <c r="H90" s="104"/>
      <c r="I90" s="111"/>
      <c r="J90" s="158"/>
      <c r="K90" s="149"/>
    </row>
    <row r="91" spans="2:11" x14ac:dyDescent="0.25">
      <c r="B91" s="46">
        <v>76</v>
      </c>
      <c r="C91" s="51" t="s">
        <v>221</v>
      </c>
      <c r="D91" s="40" t="s">
        <v>298</v>
      </c>
      <c r="E91" s="40">
        <v>1</v>
      </c>
      <c r="F91" s="40">
        <v>30000</v>
      </c>
      <c r="G91" s="40">
        <f t="shared" si="1"/>
        <v>30000</v>
      </c>
      <c r="H91" s="104"/>
      <c r="I91" s="111"/>
      <c r="J91" s="158"/>
      <c r="K91" s="149"/>
    </row>
    <row r="92" spans="2:11" x14ac:dyDescent="0.25">
      <c r="B92" s="46">
        <v>77</v>
      </c>
      <c r="C92" s="51" t="s">
        <v>315</v>
      </c>
      <c r="D92" s="40" t="s">
        <v>298</v>
      </c>
      <c r="E92" s="40">
        <v>1</v>
      </c>
      <c r="F92" s="40">
        <v>130000</v>
      </c>
      <c r="G92" s="40">
        <f t="shared" si="1"/>
        <v>130000</v>
      </c>
      <c r="H92" s="104"/>
      <c r="I92" s="111"/>
      <c r="J92" s="158"/>
      <c r="K92" s="149"/>
    </row>
    <row r="93" spans="2:11" x14ac:dyDescent="0.25">
      <c r="B93" s="46">
        <v>78</v>
      </c>
      <c r="C93" s="51" t="s">
        <v>261</v>
      </c>
      <c r="D93" s="40" t="s">
        <v>298</v>
      </c>
      <c r="E93" s="40">
        <v>2</v>
      </c>
      <c r="F93" s="40">
        <v>32500</v>
      </c>
      <c r="G93" s="40">
        <f t="shared" si="1"/>
        <v>65000</v>
      </c>
      <c r="H93" s="104"/>
      <c r="I93" s="111"/>
      <c r="J93" s="158"/>
      <c r="K93" s="149"/>
    </row>
    <row r="94" spans="2:11" x14ac:dyDescent="0.25">
      <c r="B94" s="46">
        <v>79</v>
      </c>
      <c r="C94" s="51" t="s">
        <v>241</v>
      </c>
      <c r="D94" s="40" t="s">
        <v>70</v>
      </c>
      <c r="E94" s="40">
        <v>1</v>
      </c>
      <c r="F94" s="52">
        <v>80000</v>
      </c>
      <c r="G94" s="40">
        <f t="shared" si="1"/>
        <v>80000</v>
      </c>
      <c r="H94" s="104"/>
      <c r="I94" s="111"/>
      <c r="J94" s="158"/>
      <c r="K94" s="149"/>
    </row>
    <row r="95" spans="2:11" x14ac:dyDescent="0.25">
      <c r="B95" s="46">
        <v>80</v>
      </c>
      <c r="C95" s="51" t="s">
        <v>242</v>
      </c>
      <c r="D95" s="40" t="s">
        <v>110</v>
      </c>
      <c r="E95" s="40">
        <v>1</v>
      </c>
      <c r="F95" s="52">
        <v>35000</v>
      </c>
      <c r="G95" s="40">
        <f t="shared" si="1"/>
        <v>35000</v>
      </c>
      <c r="H95" s="104"/>
      <c r="I95" s="111"/>
      <c r="J95" s="158"/>
      <c r="K95" s="149"/>
    </row>
    <row r="96" spans="2:11" x14ac:dyDescent="0.25">
      <c r="B96" s="46">
        <v>81</v>
      </c>
      <c r="C96" s="51" t="s">
        <v>243</v>
      </c>
      <c r="D96" s="40" t="s">
        <v>245</v>
      </c>
      <c r="E96" s="40">
        <v>1</v>
      </c>
      <c r="F96" s="52">
        <v>45000</v>
      </c>
      <c r="G96" s="40">
        <f t="shared" si="1"/>
        <v>45000</v>
      </c>
      <c r="H96" s="104"/>
      <c r="I96" s="111"/>
      <c r="J96" s="158"/>
      <c r="K96" s="149"/>
    </row>
    <row r="97" spans="2:11" x14ac:dyDescent="0.25">
      <c r="B97" s="46">
        <v>82</v>
      </c>
      <c r="C97" s="51" t="s">
        <v>244</v>
      </c>
      <c r="D97" s="40" t="s">
        <v>245</v>
      </c>
      <c r="E97" s="40">
        <v>1</v>
      </c>
      <c r="F97" s="52">
        <v>40000</v>
      </c>
      <c r="G97" s="40">
        <f t="shared" si="1"/>
        <v>40000</v>
      </c>
      <c r="H97" s="104"/>
      <c r="I97" s="111"/>
      <c r="J97" s="158"/>
      <c r="K97" s="149"/>
    </row>
    <row r="98" spans="2:11" x14ac:dyDescent="0.25">
      <c r="B98" s="46">
        <v>83</v>
      </c>
      <c r="C98" s="51" t="s">
        <v>316</v>
      </c>
      <c r="D98" s="40" t="s">
        <v>246</v>
      </c>
      <c r="E98" s="40">
        <v>1</v>
      </c>
      <c r="F98" s="52">
        <v>15000</v>
      </c>
      <c r="G98" s="40">
        <f t="shared" si="1"/>
        <v>15000</v>
      </c>
      <c r="H98" s="104"/>
      <c r="I98" s="111"/>
      <c r="J98" s="158"/>
      <c r="K98" s="149"/>
    </row>
    <row r="99" spans="2:11" x14ac:dyDescent="0.25">
      <c r="B99" s="46">
        <v>84</v>
      </c>
      <c r="C99" s="51" t="s">
        <v>317</v>
      </c>
      <c r="D99" s="40" t="s">
        <v>246</v>
      </c>
      <c r="E99" s="40">
        <v>2</v>
      </c>
      <c r="F99" s="52">
        <v>80000</v>
      </c>
      <c r="G99" s="40">
        <f t="shared" si="1"/>
        <v>160000</v>
      </c>
      <c r="H99" s="104"/>
      <c r="I99" s="111"/>
      <c r="J99" s="158"/>
      <c r="K99" s="149"/>
    </row>
    <row r="100" spans="2:11" x14ac:dyDescent="0.25">
      <c r="B100" s="46">
        <v>85</v>
      </c>
      <c r="C100" s="51" t="s">
        <v>260</v>
      </c>
      <c r="D100" s="40" t="s">
        <v>116</v>
      </c>
      <c r="E100" s="40">
        <v>1</v>
      </c>
      <c r="F100" s="52">
        <v>3400000</v>
      </c>
      <c r="G100" s="40">
        <f t="shared" si="1"/>
        <v>3400000</v>
      </c>
      <c r="H100" s="104"/>
      <c r="I100" s="111"/>
      <c r="J100" s="158"/>
      <c r="K100" s="149"/>
    </row>
    <row r="101" spans="2:11" x14ac:dyDescent="0.25">
      <c r="B101" s="46">
        <v>86</v>
      </c>
      <c r="C101" s="53" t="s">
        <v>255</v>
      </c>
      <c r="D101" s="40" t="s">
        <v>245</v>
      </c>
      <c r="E101" s="40">
        <v>3</v>
      </c>
      <c r="F101" s="54">
        <v>25000</v>
      </c>
      <c r="G101" s="40">
        <f t="shared" si="1"/>
        <v>75000</v>
      </c>
      <c r="H101" s="104"/>
      <c r="I101" s="111"/>
      <c r="J101" s="158"/>
      <c r="K101" s="149"/>
    </row>
    <row r="102" spans="2:11" x14ac:dyDescent="0.25">
      <c r="B102" s="46">
        <v>87</v>
      </c>
      <c r="C102" s="53" t="s">
        <v>254</v>
      </c>
      <c r="D102" s="44" t="s">
        <v>68</v>
      </c>
      <c r="E102" s="44">
        <v>2</v>
      </c>
      <c r="F102" s="54">
        <v>20000</v>
      </c>
      <c r="G102" s="40">
        <f t="shared" si="1"/>
        <v>40000</v>
      </c>
      <c r="H102" s="104"/>
      <c r="I102" s="111"/>
      <c r="J102" s="158"/>
      <c r="K102" s="149"/>
    </row>
    <row r="103" spans="2:11" ht="15.75" x14ac:dyDescent="0.25">
      <c r="B103" s="46">
        <v>88</v>
      </c>
      <c r="C103" s="45" t="s">
        <v>258</v>
      </c>
      <c r="D103" s="48" t="s">
        <v>116</v>
      </c>
      <c r="E103" s="44">
        <v>2</v>
      </c>
      <c r="F103" s="44">
        <v>80000</v>
      </c>
      <c r="G103" s="40">
        <f t="shared" si="1"/>
        <v>160000</v>
      </c>
      <c r="H103" s="104"/>
      <c r="I103" s="111"/>
      <c r="J103" s="158"/>
      <c r="K103" s="149"/>
    </row>
    <row r="104" spans="2:11" ht="15.75" x14ac:dyDescent="0.25">
      <c r="B104" s="46">
        <v>89</v>
      </c>
      <c r="C104" s="47" t="s">
        <v>339</v>
      </c>
      <c r="D104" s="55" t="s">
        <v>298</v>
      </c>
      <c r="E104" s="55">
        <v>1</v>
      </c>
      <c r="F104" s="55">
        <v>25000</v>
      </c>
      <c r="G104" s="40">
        <f t="shared" si="1"/>
        <v>25000</v>
      </c>
      <c r="H104" s="104"/>
      <c r="I104" s="111"/>
      <c r="J104" s="158"/>
      <c r="K104" s="149"/>
    </row>
    <row r="105" spans="2:11" ht="15.75" x14ac:dyDescent="0.25">
      <c r="B105" s="46">
        <v>90</v>
      </c>
      <c r="C105" s="45" t="s">
        <v>340</v>
      </c>
      <c r="D105" s="48" t="s">
        <v>298</v>
      </c>
      <c r="E105" s="44">
        <v>1</v>
      </c>
      <c r="F105" s="44">
        <v>30000</v>
      </c>
      <c r="G105" s="40">
        <f t="shared" si="1"/>
        <v>30000</v>
      </c>
      <c r="H105" s="104"/>
      <c r="I105" s="111"/>
      <c r="J105" s="158"/>
      <c r="K105" s="149"/>
    </row>
    <row r="106" spans="2:11" ht="15.75" x14ac:dyDescent="0.25">
      <c r="B106" s="46">
        <v>91</v>
      </c>
      <c r="C106" s="45" t="s">
        <v>165</v>
      </c>
      <c r="D106" s="48" t="s">
        <v>319</v>
      </c>
      <c r="E106" s="44">
        <v>1</v>
      </c>
      <c r="F106" s="44" t="s">
        <v>44</v>
      </c>
      <c r="G106" s="40">
        <v>0</v>
      </c>
      <c r="H106" s="104"/>
      <c r="I106" s="111"/>
      <c r="J106" s="158"/>
      <c r="K106" s="149"/>
    </row>
    <row r="107" spans="2:11" ht="15.75" x14ac:dyDescent="0.25">
      <c r="B107" s="46">
        <v>92</v>
      </c>
      <c r="C107" s="45" t="s">
        <v>270</v>
      </c>
      <c r="D107" s="48" t="s">
        <v>47</v>
      </c>
      <c r="E107" s="44">
        <v>2</v>
      </c>
      <c r="F107" s="44">
        <v>35000</v>
      </c>
      <c r="G107" s="40">
        <f t="shared" si="1"/>
        <v>70000</v>
      </c>
      <c r="H107" s="104"/>
      <c r="I107" s="111"/>
      <c r="J107" s="158"/>
      <c r="K107" s="149"/>
    </row>
    <row r="108" spans="2:11" ht="15.75" x14ac:dyDescent="0.25">
      <c r="B108" s="46">
        <v>93</v>
      </c>
      <c r="C108" s="45" t="s">
        <v>271</v>
      </c>
      <c r="D108" s="48" t="s">
        <v>240</v>
      </c>
      <c r="E108" s="48">
        <v>3</v>
      </c>
      <c r="F108" s="48">
        <v>247000</v>
      </c>
      <c r="G108" s="40">
        <f t="shared" si="1"/>
        <v>741000</v>
      </c>
      <c r="H108" s="104"/>
      <c r="I108" s="111"/>
      <c r="J108" s="158"/>
      <c r="K108" s="149"/>
    </row>
    <row r="109" spans="2:11" s="5" customFormat="1" ht="15.75" x14ac:dyDescent="0.25">
      <c r="B109" s="46">
        <v>94</v>
      </c>
      <c r="C109" s="45" t="s">
        <v>272</v>
      </c>
      <c r="D109" s="48" t="s">
        <v>240</v>
      </c>
      <c r="E109" s="48">
        <v>1</v>
      </c>
      <c r="F109" s="48">
        <v>55000</v>
      </c>
      <c r="G109" s="40">
        <f t="shared" si="1"/>
        <v>55000</v>
      </c>
      <c r="H109" s="104"/>
      <c r="I109" s="111"/>
      <c r="J109" s="158"/>
      <c r="K109" s="149"/>
    </row>
    <row r="110" spans="2:11" s="5" customFormat="1" ht="15.75" x14ac:dyDescent="0.25">
      <c r="B110" s="46">
        <v>95</v>
      </c>
      <c r="C110" s="45" t="s">
        <v>273</v>
      </c>
      <c r="D110" s="48" t="s">
        <v>240</v>
      </c>
      <c r="E110" s="48">
        <v>13</v>
      </c>
      <c r="F110" s="48">
        <v>18100</v>
      </c>
      <c r="G110" s="40">
        <f t="shared" si="1"/>
        <v>235300</v>
      </c>
      <c r="H110" s="119"/>
      <c r="I110" s="111"/>
      <c r="J110" s="158"/>
      <c r="K110" s="149"/>
    </row>
    <row r="111" spans="2:11" s="5" customFormat="1" ht="15.75" x14ac:dyDescent="0.25">
      <c r="B111" s="46">
        <v>96</v>
      </c>
      <c r="C111" s="45" t="s">
        <v>275</v>
      </c>
      <c r="D111" s="48" t="s">
        <v>240</v>
      </c>
      <c r="E111" s="48">
        <v>5</v>
      </c>
      <c r="F111" s="48">
        <v>100000</v>
      </c>
      <c r="G111" s="40">
        <f t="shared" si="1"/>
        <v>500000</v>
      </c>
      <c r="H111" s="119"/>
      <c r="I111" s="111"/>
      <c r="J111" s="158"/>
      <c r="K111" s="149"/>
    </row>
    <row r="112" spans="2:11" s="5" customFormat="1" ht="15.75" x14ac:dyDescent="0.25">
      <c r="B112" s="46">
        <v>97</v>
      </c>
      <c r="C112" s="45" t="s">
        <v>276</v>
      </c>
      <c r="D112" s="48" t="s">
        <v>240</v>
      </c>
      <c r="E112" s="48">
        <v>5</v>
      </c>
      <c r="F112" s="48">
        <v>90000</v>
      </c>
      <c r="G112" s="40">
        <f t="shared" si="1"/>
        <v>450000</v>
      </c>
      <c r="H112" s="119"/>
      <c r="I112" s="111"/>
      <c r="J112" s="158"/>
      <c r="K112" s="149"/>
    </row>
    <row r="113" spans="2:11" ht="15.75" x14ac:dyDescent="0.25">
      <c r="B113" s="46">
        <v>98</v>
      </c>
      <c r="C113" s="45" t="s">
        <v>277</v>
      </c>
      <c r="D113" s="48" t="s">
        <v>240</v>
      </c>
      <c r="E113" s="48">
        <v>5</v>
      </c>
      <c r="F113" s="48">
        <v>31600</v>
      </c>
      <c r="G113" s="40">
        <f t="shared" si="1"/>
        <v>158000</v>
      </c>
      <c r="H113" s="119"/>
      <c r="I113" s="111"/>
      <c r="J113" s="158"/>
      <c r="K113" s="149"/>
    </row>
    <row r="114" spans="2:11" ht="15.75" x14ac:dyDescent="0.25">
      <c r="B114" s="46">
        <v>99</v>
      </c>
      <c r="C114" s="45" t="s">
        <v>279</v>
      </c>
      <c r="D114" s="48" t="s">
        <v>240</v>
      </c>
      <c r="E114" s="48">
        <v>3</v>
      </c>
      <c r="F114" s="48">
        <v>100000</v>
      </c>
      <c r="G114" s="40">
        <f t="shared" si="1"/>
        <v>300000</v>
      </c>
      <c r="H114" s="119"/>
      <c r="I114" s="111"/>
      <c r="J114" s="158"/>
      <c r="K114" s="149"/>
    </row>
    <row r="115" spans="2:11" ht="15.75" x14ac:dyDescent="0.25">
      <c r="B115" s="46">
        <v>100</v>
      </c>
      <c r="C115" s="45" t="s">
        <v>280</v>
      </c>
      <c r="D115" s="48" t="s">
        <v>240</v>
      </c>
      <c r="E115" s="48">
        <v>2</v>
      </c>
      <c r="F115" s="48">
        <v>22000</v>
      </c>
      <c r="G115" s="40">
        <f t="shared" si="1"/>
        <v>44000</v>
      </c>
      <c r="H115" s="119"/>
      <c r="I115" s="111"/>
      <c r="J115" s="158"/>
      <c r="K115" s="149"/>
    </row>
    <row r="116" spans="2:11" s="5" customFormat="1" ht="15.75" x14ac:dyDescent="0.25">
      <c r="B116" s="46">
        <v>101</v>
      </c>
      <c r="C116" s="45" t="s">
        <v>281</v>
      </c>
      <c r="D116" s="48" t="s">
        <v>240</v>
      </c>
      <c r="E116" s="48">
        <v>1</v>
      </c>
      <c r="F116" s="48">
        <v>25000</v>
      </c>
      <c r="G116" s="40">
        <f t="shared" si="1"/>
        <v>25000</v>
      </c>
      <c r="H116" s="119"/>
      <c r="I116" s="111"/>
      <c r="J116" s="158"/>
      <c r="K116" s="149"/>
    </row>
    <row r="117" spans="2:11" s="5" customFormat="1" ht="15.75" x14ac:dyDescent="0.25">
      <c r="B117" s="46">
        <v>102</v>
      </c>
      <c r="C117" s="45" t="s">
        <v>288</v>
      </c>
      <c r="D117" s="48" t="s">
        <v>240</v>
      </c>
      <c r="E117" s="48">
        <v>6</v>
      </c>
      <c r="F117" s="48">
        <v>50000</v>
      </c>
      <c r="G117" s="40">
        <f t="shared" si="1"/>
        <v>300000</v>
      </c>
      <c r="H117" s="119"/>
      <c r="I117" s="111"/>
      <c r="J117" s="158"/>
      <c r="K117" s="149"/>
    </row>
    <row r="118" spans="2:11" s="5" customFormat="1" ht="15.75" x14ac:dyDescent="0.25">
      <c r="B118" s="46">
        <v>103</v>
      </c>
      <c r="C118" s="45" t="s">
        <v>289</v>
      </c>
      <c r="D118" s="48" t="s">
        <v>240</v>
      </c>
      <c r="E118" s="48">
        <v>1</v>
      </c>
      <c r="F118" s="48">
        <v>50000</v>
      </c>
      <c r="G118" s="40">
        <f t="shared" si="1"/>
        <v>50000</v>
      </c>
      <c r="H118" s="119"/>
      <c r="I118" s="111"/>
      <c r="J118" s="158"/>
      <c r="K118" s="149"/>
    </row>
    <row r="119" spans="2:11" s="5" customFormat="1" ht="15.75" x14ac:dyDescent="0.25">
      <c r="B119" s="46">
        <v>104</v>
      </c>
      <c r="C119" s="45" t="s">
        <v>290</v>
      </c>
      <c r="D119" s="48" t="s">
        <v>240</v>
      </c>
      <c r="E119" s="48">
        <v>2</v>
      </c>
      <c r="F119" s="48">
        <v>60000</v>
      </c>
      <c r="G119" s="40">
        <f t="shared" si="1"/>
        <v>120000</v>
      </c>
      <c r="H119" s="119"/>
      <c r="I119" s="111"/>
      <c r="J119" s="158"/>
      <c r="K119" s="149"/>
    </row>
    <row r="120" spans="2:11" s="5" customFormat="1" ht="15.75" x14ac:dyDescent="0.25">
      <c r="B120" s="46">
        <v>105</v>
      </c>
      <c r="C120" s="45" t="s">
        <v>291</v>
      </c>
      <c r="D120" s="48" t="s">
        <v>240</v>
      </c>
      <c r="E120" s="48">
        <v>1</v>
      </c>
      <c r="F120" s="48">
        <v>110000</v>
      </c>
      <c r="G120" s="40">
        <f t="shared" si="1"/>
        <v>110000</v>
      </c>
      <c r="H120" s="104"/>
      <c r="I120" s="111"/>
      <c r="J120" s="158"/>
      <c r="K120" s="149"/>
    </row>
    <row r="121" spans="2:11" s="5" customFormat="1" ht="15.75" x14ac:dyDescent="0.25">
      <c r="B121" s="46">
        <v>106</v>
      </c>
      <c r="C121" s="45" t="s">
        <v>292</v>
      </c>
      <c r="D121" s="48" t="s">
        <v>240</v>
      </c>
      <c r="E121" s="48">
        <v>1</v>
      </c>
      <c r="F121" s="48">
        <v>750000</v>
      </c>
      <c r="G121" s="40">
        <f t="shared" si="1"/>
        <v>750000</v>
      </c>
      <c r="H121" s="104"/>
      <c r="I121" s="111"/>
      <c r="J121" s="158"/>
      <c r="K121" s="149"/>
    </row>
    <row r="122" spans="2:11" s="5" customFormat="1" ht="15.75" x14ac:dyDescent="0.25">
      <c r="B122" s="46">
        <v>107</v>
      </c>
      <c r="C122" s="45" t="s">
        <v>293</v>
      </c>
      <c r="D122" s="48" t="s">
        <v>240</v>
      </c>
      <c r="E122" s="48">
        <v>1</v>
      </c>
      <c r="F122" s="48">
        <v>80000</v>
      </c>
      <c r="G122" s="40">
        <f t="shared" si="1"/>
        <v>80000</v>
      </c>
      <c r="H122" s="104"/>
      <c r="I122" s="111"/>
      <c r="J122" s="158"/>
      <c r="K122" s="149"/>
    </row>
    <row r="123" spans="2:11" s="5" customFormat="1" ht="15.75" x14ac:dyDescent="0.25">
      <c r="B123" s="46">
        <v>108</v>
      </c>
      <c r="C123" s="45" t="s">
        <v>294</v>
      </c>
      <c r="D123" s="48" t="s">
        <v>240</v>
      </c>
      <c r="E123" s="48">
        <v>1</v>
      </c>
      <c r="F123" s="48">
        <v>102000</v>
      </c>
      <c r="G123" s="40">
        <f t="shared" si="1"/>
        <v>102000</v>
      </c>
      <c r="H123" s="104"/>
      <c r="I123" s="111"/>
      <c r="J123" s="158"/>
      <c r="K123" s="149"/>
    </row>
    <row r="124" spans="2:11" s="5" customFormat="1" ht="15.75" x14ac:dyDescent="0.25">
      <c r="B124" s="46">
        <v>109</v>
      </c>
      <c r="C124" s="45" t="s">
        <v>295</v>
      </c>
      <c r="D124" s="48" t="s">
        <v>240</v>
      </c>
      <c r="E124" s="48">
        <v>1</v>
      </c>
      <c r="F124" s="48">
        <v>45000</v>
      </c>
      <c r="G124" s="40">
        <f t="shared" si="1"/>
        <v>45000</v>
      </c>
      <c r="H124" s="104"/>
      <c r="I124" s="111"/>
      <c r="J124" s="158"/>
      <c r="K124" s="149"/>
    </row>
    <row r="125" spans="2:11" s="5" customFormat="1" ht="15.75" x14ac:dyDescent="0.25">
      <c r="B125" s="46">
        <v>110</v>
      </c>
      <c r="C125" s="45" t="s">
        <v>296</v>
      </c>
      <c r="D125" s="48" t="s">
        <v>240</v>
      </c>
      <c r="E125" s="48">
        <v>1</v>
      </c>
      <c r="F125" s="48">
        <v>20000</v>
      </c>
      <c r="G125" s="40">
        <f t="shared" si="1"/>
        <v>20000</v>
      </c>
      <c r="H125" s="104"/>
      <c r="I125" s="111"/>
      <c r="J125" s="158"/>
      <c r="K125" s="149"/>
    </row>
    <row r="126" spans="2:11" s="5" customFormat="1" ht="15.75" x14ac:dyDescent="0.25">
      <c r="B126" s="46">
        <v>111</v>
      </c>
      <c r="C126" s="45" t="s">
        <v>297</v>
      </c>
      <c r="D126" s="48" t="s">
        <v>240</v>
      </c>
      <c r="E126" s="48">
        <v>1</v>
      </c>
      <c r="F126" s="48">
        <v>395000</v>
      </c>
      <c r="G126" s="40">
        <f t="shared" si="1"/>
        <v>395000</v>
      </c>
      <c r="H126" s="104"/>
      <c r="I126" s="111"/>
      <c r="J126" s="158"/>
      <c r="K126" s="149"/>
    </row>
    <row r="127" spans="2:11" s="5" customFormat="1" ht="15.75" x14ac:dyDescent="0.25">
      <c r="B127" s="46">
        <v>112</v>
      </c>
      <c r="C127" s="45" t="s">
        <v>356</v>
      </c>
      <c r="D127" s="48" t="s">
        <v>240</v>
      </c>
      <c r="E127" s="48">
        <v>1</v>
      </c>
      <c r="F127" s="48">
        <v>180000</v>
      </c>
      <c r="G127" s="40">
        <f t="shared" si="1"/>
        <v>180000</v>
      </c>
      <c r="H127" s="104"/>
      <c r="I127" s="111"/>
      <c r="J127" s="158"/>
      <c r="K127" s="149"/>
    </row>
    <row r="128" spans="2:11" s="5" customFormat="1" ht="15.75" x14ac:dyDescent="0.25">
      <c r="B128" s="46">
        <v>113</v>
      </c>
      <c r="C128" s="45" t="s">
        <v>314</v>
      </c>
      <c r="D128" s="48" t="s">
        <v>240</v>
      </c>
      <c r="E128" s="48">
        <v>2</v>
      </c>
      <c r="F128" s="48">
        <v>22450</v>
      </c>
      <c r="G128" s="40">
        <f t="shared" si="1"/>
        <v>44900</v>
      </c>
      <c r="H128" s="104"/>
      <c r="I128" s="111"/>
      <c r="J128" s="158"/>
      <c r="K128" s="149"/>
    </row>
    <row r="129" spans="2:11" s="5" customFormat="1" ht="15.75" x14ac:dyDescent="0.25">
      <c r="B129" s="46">
        <v>114</v>
      </c>
      <c r="C129" s="45" t="s">
        <v>318</v>
      </c>
      <c r="D129" s="48" t="s">
        <v>319</v>
      </c>
      <c r="E129" s="44">
        <v>1</v>
      </c>
      <c r="F129" s="44">
        <v>39000</v>
      </c>
      <c r="G129" s="40">
        <f t="shared" si="1"/>
        <v>39000</v>
      </c>
      <c r="H129" s="104"/>
      <c r="I129" s="111"/>
      <c r="J129" s="158"/>
      <c r="K129" s="149"/>
    </row>
    <row r="130" spans="2:11" s="5" customFormat="1" ht="15.75" x14ac:dyDescent="0.25">
      <c r="B130" s="46">
        <v>115</v>
      </c>
      <c r="C130" s="45" t="s">
        <v>320</v>
      </c>
      <c r="D130" s="48" t="s">
        <v>319</v>
      </c>
      <c r="E130" s="44">
        <v>1</v>
      </c>
      <c r="F130" s="44">
        <v>23000</v>
      </c>
      <c r="G130" s="40">
        <f t="shared" si="1"/>
        <v>23000</v>
      </c>
      <c r="H130" s="104"/>
      <c r="I130" s="111"/>
      <c r="J130" s="158"/>
      <c r="K130" s="149"/>
    </row>
    <row r="131" spans="2:11" s="5" customFormat="1" ht="15.75" x14ac:dyDescent="0.25">
      <c r="B131" s="46">
        <v>116</v>
      </c>
      <c r="C131" s="45" t="s">
        <v>333</v>
      </c>
      <c r="D131" s="48" t="s">
        <v>319</v>
      </c>
      <c r="E131" s="44">
        <v>1</v>
      </c>
      <c r="F131" s="44">
        <v>63000</v>
      </c>
      <c r="G131" s="40">
        <f t="shared" si="1"/>
        <v>63000</v>
      </c>
      <c r="H131" s="104"/>
      <c r="I131" s="111"/>
      <c r="J131" s="158"/>
      <c r="K131" s="149"/>
    </row>
    <row r="132" spans="2:11" s="5" customFormat="1" ht="15.75" x14ac:dyDescent="0.25">
      <c r="B132" s="46">
        <v>117</v>
      </c>
      <c r="C132" s="45" t="s">
        <v>334</v>
      </c>
      <c r="D132" s="48" t="s">
        <v>319</v>
      </c>
      <c r="E132" s="44">
        <v>1</v>
      </c>
      <c r="F132" s="44">
        <v>30000</v>
      </c>
      <c r="G132" s="40">
        <f t="shared" si="1"/>
        <v>30000</v>
      </c>
      <c r="H132" s="104"/>
      <c r="I132" s="111"/>
      <c r="J132" s="158"/>
      <c r="K132" s="149"/>
    </row>
    <row r="133" spans="2:11" s="5" customFormat="1" ht="15.75" x14ac:dyDescent="0.25">
      <c r="B133" s="46">
        <v>118</v>
      </c>
      <c r="C133" s="45" t="s">
        <v>333</v>
      </c>
      <c r="D133" s="48" t="s">
        <v>319</v>
      </c>
      <c r="E133" s="44">
        <v>1</v>
      </c>
      <c r="F133" s="44">
        <v>25000</v>
      </c>
      <c r="G133" s="40">
        <f t="shared" si="1"/>
        <v>25000</v>
      </c>
      <c r="H133" s="104"/>
      <c r="I133" s="111"/>
      <c r="J133" s="158"/>
      <c r="K133" s="149"/>
    </row>
    <row r="134" spans="2:11" s="5" customFormat="1" ht="15.75" x14ac:dyDescent="0.25">
      <c r="B134" s="46">
        <v>119</v>
      </c>
      <c r="C134" s="45" t="s">
        <v>335</v>
      </c>
      <c r="D134" s="48" t="s">
        <v>319</v>
      </c>
      <c r="E134" s="44">
        <v>2</v>
      </c>
      <c r="F134" s="44">
        <v>18000</v>
      </c>
      <c r="G134" s="40">
        <f t="shared" si="1"/>
        <v>36000</v>
      </c>
      <c r="H134" s="104"/>
      <c r="I134" s="111"/>
      <c r="J134" s="158"/>
      <c r="K134" s="149"/>
    </row>
    <row r="135" spans="2:11" s="5" customFormat="1" ht="15.75" x14ac:dyDescent="0.25">
      <c r="B135" s="46">
        <v>120</v>
      </c>
      <c r="C135" s="68" t="s">
        <v>370</v>
      </c>
      <c r="D135" s="75" t="s">
        <v>319</v>
      </c>
      <c r="E135" s="73">
        <v>1</v>
      </c>
      <c r="F135" s="73">
        <v>40000</v>
      </c>
      <c r="G135" s="40">
        <f t="shared" si="1"/>
        <v>40000</v>
      </c>
      <c r="H135" s="104"/>
      <c r="I135" s="111"/>
      <c r="J135" s="158"/>
      <c r="K135" s="149"/>
    </row>
    <row r="136" spans="2:11" s="5" customFormat="1" ht="15.75" x14ac:dyDescent="0.25">
      <c r="B136" s="46">
        <v>121</v>
      </c>
      <c r="C136" s="45" t="s">
        <v>371</v>
      </c>
      <c r="D136" s="48" t="s">
        <v>319</v>
      </c>
      <c r="E136" s="44">
        <v>3</v>
      </c>
      <c r="F136" s="44">
        <v>30000</v>
      </c>
      <c r="G136" s="40">
        <f t="shared" si="1"/>
        <v>90000</v>
      </c>
      <c r="H136" s="104"/>
      <c r="I136" s="111"/>
      <c r="J136" s="158"/>
      <c r="K136" s="149"/>
    </row>
    <row r="137" spans="2:11" s="5" customFormat="1" ht="15.75" x14ac:dyDescent="0.25">
      <c r="B137" s="46">
        <v>122</v>
      </c>
      <c r="C137" s="45" t="s">
        <v>372</v>
      </c>
      <c r="D137" s="48" t="s">
        <v>319</v>
      </c>
      <c r="E137" s="44">
        <v>2</v>
      </c>
      <c r="F137" s="44">
        <v>65000</v>
      </c>
      <c r="G137" s="40">
        <f t="shared" si="1"/>
        <v>130000</v>
      </c>
      <c r="H137" s="104"/>
      <c r="I137" s="111"/>
      <c r="J137" s="158"/>
      <c r="K137" s="149"/>
    </row>
    <row r="138" spans="2:11" s="5" customFormat="1" ht="15.75" x14ac:dyDescent="0.25">
      <c r="B138" s="46">
        <v>123</v>
      </c>
      <c r="C138" s="45" t="s">
        <v>373</v>
      </c>
      <c r="D138" s="48" t="s">
        <v>319</v>
      </c>
      <c r="E138" s="44">
        <v>7</v>
      </c>
      <c r="F138" s="44">
        <v>10000</v>
      </c>
      <c r="G138" s="40">
        <f t="shared" si="1"/>
        <v>70000</v>
      </c>
      <c r="H138" s="104"/>
      <c r="I138" s="111"/>
      <c r="J138" s="158"/>
      <c r="K138" s="149"/>
    </row>
    <row r="139" spans="2:11" s="5" customFormat="1" ht="15.75" x14ac:dyDescent="0.25">
      <c r="B139" s="46">
        <v>124</v>
      </c>
      <c r="C139" s="45" t="s">
        <v>374</v>
      </c>
      <c r="D139" s="48" t="s">
        <v>319</v>
      </c>
      <c r="E139" s="44">
        <v>1</v>
      </c>
      <c r="F139" s="44">
        <v>155000</v>
      </c>
      <c r="G139" s="40">
        <f t="shared" si="1"/>
        <v>155000</v>
      </c>
      <c r="H139" s="104"/>
      <c r="I139" s="111"/>
      <c r="J139" s="158"/>
      <c r="K139" s="149"/>
    </row>
    <row r="140" spans="2:11" s="5" customFormat="1" ht="15.75" x14ac:dyDescent="0.25">
      <c r="B140" s="46">
        <v>125</v>
      </c>
      <c r="C140" s="45" t="s">
        <v>375</v>
      </c>
      <c r="D140" s="48" t="s">
        <v>319</v>
      </c>
      <c r="E140" s="44">
        <v>1</v>
      </c>
      <c r="F140" s="44">
        <v>64000</v>
      </c>
      <c r="G140" s="40">
        <f t="shared" si="1"/>
        <v>64000</v>
      </c>
      <c r="H140" s="104"/>
      <c r="I140" s="111"/>
      <c r="J140" s="158"/>
      <c r="K140" s="149"/>
    </row>
    <row r="141" spans="2:11" ht="26.25" customHeight="1" x14ac:dyDescent="0.25">
      <c r="B141" s="56"/>
      <c r="C141" s="57" t="s">
        <v>14</v>
      </c>
      <c r="D141" s="58"/>
      <c r="E141" s="59">
        <f>SUM(E12:E140)</f>
        <v>566</v>
      </c>
      <c r="F141" s="60">
        <f>SUM(F12:F140)</f>
        <v>28946763</v>
      </c>
      <c r="G141" s="97">
        <f>SUM(G12:G140)</f>
        <v>35105138</v>
      </c>
      <c r="H141" s="117"/>
      <c r="I141" s="118"/>
      <c r="J141" s="162"/>
      <c r="K141" s="149"/>
    </row>
    <row r="142" spans="2:11" s="5" customFormat="1" ht="15.75" x14ac:dyDescent="0.25">
      <c r="B142" s="56"/>
      <c r="C142" s="57"/>
      <c r="D142" s="58"/>
      <c r="E142" s="59"/>
      <c r="F142" s="60"/>
      <c r="G142" s="59"/>
      <c r="H142" s="117"/>
      <c r="I142" s="118"/>
      <c r="J142" s="162"/>
      <c r="K142" s="149"/>
    </row>
    <row r="143" spans="2:11" s="5" customFormat="1" ht="15.75" x14ac:dyDescent="0.25">
      <c r="B143" s="56"/>
      <c r="C143" s="57"/>
      <c r="D143" s="58"/>
      <c r="E143" s="59"/>
      <c r="F143" s="60"/>
      <c r="G143" s="59"/>
      <c r="H143" s="72"/>
      <c r="I143" s="87"/>
      <c r="J143" s="163"/>
      <c r="K143" s="8"/>
    </row>
    <row r="144" spans="2:11" s="5" customFormat="1" ht="15.75" x14ac:dyDescent="0.25">
      <c r="B144" s="56"/>
      <c r="C144" s="57"/>
      <c r="D144" s="58"/>
      <c r="E144" s="59"/>
      <c r="F144" s="60"/>
      <c r="G144" s="59"/>
      <c r="H144" s="72"/>
      <c r="I144" s="87"/>
      <c r="J144" s="163"/>
      <c r="K144" s="8"/>
    </row>
    <row r="145" spans="2:10" ht="20.25" customHeight="1" thickBot="1" x14ac:dyDescent="0.3">
      <c r="B145" s="168" t="s">
        <v>10</v>
      </c>
      <c r="C145" s="168"/>
      <c r="D145" s="168"/>
      <c r="E145" s="168"/>
      <c r="F145" s="168"/>
      <c r="G145" s="168"/>
      <c r="H145" s="168"/>
      <c r="I145" s="80"/>
      <c r="J145" s="155"/>
    </row>
    <row r="146" spans="2:10" ht="57" customHeight="1" x14ac:dyDescent="0.25">
      <c r="B146" s="61" t="s">
        <v>1</v>
      </c>
      <c r="C146" s="62" t="s">
        <v>2</v>
      </c>
      <c r="D146" s="63" t="s">
        <v>3</v>
      </c>
      <c r="E146" s="62" t="s">
        <v>4</v>
      </c>
      <c r="F146" s="62" t="s">
        <v>5</v>
      </c>
      <c r="G146" s="164" t="s">
        <v>6</v>
      </c>
      <c r="H146" s="165" t="s">
        <v>7</v>
      </c>
      <c r="I146" s="88"/>
      <c r="J146" s="88"/>
    </row>
    <row r="147" spans="2:10" ht="24.75" customHeight="1" x14ac:dyDescent="0.25">
      <c r="B147" s="64">
        <v>1</v>
      </c>
      <c r="C147" s="65" t="s">
        <v>75</v>
      </c>
      <c r="D147" s="48" t="s">
        <v>70</v>
      </c>
      <c r="E147" s="48">
        <v>2</v>
      </c>
      <c r="F147" s="48">
        <v>700</v>
      </c>
      <c r="G147" s="98">
        <f>E147*F147</f>
        <v>1400</v>
      </c>
      <c r="H147" s="120"/>
      <c r="I147" s="89"/>
      <c r="J147" s="147"/>
    </row>
    <row r="148" spans="2:10" ht="27" customHeight="1" x14ac:dyDescent="0.25">
      <c r="B148" s="64">
        <v>2</v>
      </c>
      <c r="C148" s="65" t="s">
        <v>76</v>
      </c>
      <c r="D148" s="48" t="s">
        <v>70</v>
      </c>
      <c r="E148" s="48">
        <v>3</v>
      </c>
      <c r="F148" s="48">
        <v>346</v>
      </c>
      <c r="G148" s="98">
        <f t="shared" ref="G148:G166" si="2">E148*F148</f>
        <v>1038</v>
      </c>
      <c r="H148" s="112" t="s">
        <v>410</v>
      </c>
      <c r="I148" s="89"/>
      <c r="J148" s="147"/>
    </row>
    <row r="149" spans="2:10" ht="24.75" customHeight="1" x14ac:dyDescent="0.25">
      <c r="B149" s="64">
        <v>3</v>
      </c>
      <c r="C149" s="65" t="s">
        <v>77</v>
      </c>
      <c r="D149" s="48" t="s">
        <v>70</v>
      </c>
      <c r="E149" s="48">
        <v>1</v>
      </c>
      <c r="F149" s="48">
        <v>346</v>
      </c>
      <c r="G149" s="98">
        <f t="shared" si="2"/>
        <v>346</v>
      </c>
      <c r="H149" s="120"/>
      <c r="I149" s="89"/>
      <c r="J149" s="147"/>
    </row>
    <row r="150" spans="2:10" ht="27.75" customHeight="1" x14ac:dyDescent="0.25">
      <c r="B150" s="64">
        <v>4</v>
      </c>
      <c r="C150" s="65" t="s">
        <v>78</v>
      </c>
      <c r="D150" s="48" t="s">
        <v>70</v>
      </c>
      <c r="E150" s="48">
        <v>2</v>
      </c>
      <c r="F150" s="48">
        <v>728</v>
      </c>
      <c r="G150" s="98">
        <f t="shared" si="2"/>
        <v>1456</v>
      </c>
      <c r="H150" s="112" t="s">
        <v>386</v>
      </c>
      <c r="I150" s="89"/>
      <c r="J150" s="147"/>
    </row>
    <row r="151" spans="2:10" ht="32.25" customHeight="1" x14ac:dyDescent="0.25">
      <c r="B151" s="64">
        <v>5</v>
      </c>
      <c r="C151" s="65" t="s">
        <v>79</v>
      </c>
      <c r="D151" s="48" t="s">
        <v>70</v>
      </c>
      <c r="E151" s="48">
        <v>1</v>
      </c>
      <c r="F151" s="48">
        <v>139</v>
      </c>
      <c r="G151" s="98">
        <f t="shared" si="2"/>
        <v>139</v>
      </c>
      <c r="H151" s="112" t="s">
        <v>386</v>
      </c>
      <c r="I151" s="89"/>
      <c r="J151" s="147"/>
    </row>
    <row r="152" spans="2:10" ht="15.75" x14ac:dyDescent="0.25">
      <c r="B152" s="64">
        <v>6</v>
      </c>
      <c r="C152" s="65" t="s">
        <v>80</v>
      </c>
      <c r="D152" s="48" t="s">
        <v>70</v>
      </c>
      <c r="E152" s="48">
        <v>2</v>
      </c>
      <c r="F152" s="48">
        <v>485</v>
      </c>
      <c r="G152" s="98">
        <f t="shared" si="2"/>
        <v>970</v>
      </c>
      <c r="H152" s="120"/>
      <c r="I152" s="89"/>
      <c r="J152" s="147"/>
    </row>
    <row r="153" spans="2:10" ht="15.75" x14ac:dyDescent="0.25">
      <c r="B153" s="64">
        <v>7</v>
      </c>
      <c r="C153" s="65" t="s">
        <v>78</v>
      </c>
      <c r="D153" s="48" t="s">
        <v>13</v>
      </c>
      <c r="E153" s="48">
        <v>1</v>
      </c>
      <c r="F153" s="48">
        <v>20000</v>
      </c>
      <c r="G153" s="98">
        <f t="shared" si="2"/>
        <v>20000</v>
      </c>
      <c r="H153" s="120"/>
      <c r="I153" s="89"/>
      <c r="J153" s="147"/>
    </row>
    <row r="154" spans="2:10" ht="29.25" customHeight="1" x14ac:dyDescent="0.25">
      <c r="B154" s="64">
        <v>8</v>
      </c>
      <c r="C154" s="65" t="s">
        <v>81</v>
      </c>
      <c r="D154" s="48" t="s">
        <v>82</v>
      </c>
      <c r="E154" s="48">
        <v>1</v>
      </c>
      <c r="F154" s="48">
        <v>12000</v>
      </c>
      <c r="G154" s="98">
        <f t="shared" si="2"/>
        <v>12000</v>
      </c>
      <c r="H154" s="112" t="s">
        <v>386</v>
      </c>
      <c r="I154" s="89"/>
      <c r="J154" s="147"/>
    </row>
    <row r="155" spans="2:10" ht="27" customHeight="1" x14ac:dyDescent="0.25">
      <c r="B155" s="64">
        <v>9</v>
      </c>
      <c r="C155" s="65" t="s">
        <v>83</v>
      </c>
      <c r="D155" s="48" t="s">
        <v>82</v>
      </c>
      <c r="E155" s="48">
        <v>1</v>
      </c>
      <c r="F155" s="48">
        <v>9000</v>
      </c>
      <c r="G155" s="98">
        <f t="shared" si="2"/>
        <v>9000</v>
      </c>
      <c r="H155" s="112" t="s">
        <v>386</v>
      </c>
      <c r="I155" s="89"/>
      <c r="J155" s="147"/>
    </row>
    <row r="156" spans="2:10" ht="15.75" x14ac:dyDescent="0.25">
      <c r="B156" s="64">
        <v>10</v>
      </c>
      <c r="C156" s="65" t="s">
        <v>84</v>
      </c>
      <c r="D156" s="48" t="s">
        <v>68</v>
      </c>
      <c r="E156" s="48">
        <v>3</v>
      </c>
      <c r="F156" s="48">
        <v>8000</v>
      </c>
      <c r="G156" s="98">
        <f t="shared" si="2"/>
        <v>24000</v>
      </c>
      <c r="H156" s="120"/>
      <c r="I156" s="89"/>
      <c r="J156" s="147"/>
    </row>
    <row r="157" spans="2:10" ht="15.75" x14ac:dyDescent="0.25">
      <c r="B157" s="64">
        <v>11</v>
      </c>
      <c r="C157" s="65" t="s">
        <v>83</v>
      </c>
      <c r="D157" s="48" t="s">
        <v>43</v>
      </c>
      <c r="E157" s="48">
        <v>1</v>
      </c>
      <c r="F157" s="48">
        <v>10000</v>
      </c>
      <c r="G157" s="98">
        <f t="shared" si="2"/>
        <v>10000</v>
      </c>
      <c r="H157" s="120"/>
      <c r="I157" s="89"/>
      <c r="J157" s="147"/>
    </row>
    <row r="158" spans="2:10" ht="15.75" x14ac:dyDescent="0.25">
      <c r="B158" s="64">
        <v>12</v>
      </c>
      <c r="C158" s="65" t="s">
        <v>85</v>
      </c>
      <c r="D158" s="48" t="s">
        <v>47</v>
      </c>
      <c r="E158" s="48">
        <v>1</v>
      </c>
      <c r="F158" s="48">
        <v>15000</v>
      </c>
      <c r="G158" s="98">
        <f t="shared" si="2"/>
        <v>15000</v>
      </c>
      <c r="H158" s="120"/>
      <c r="I158" s="89"/>
      <c r="J158" s="147"/>
    </row>
    <row r="159" spans="2:10" ht="33" customHeight="1" x14ac:dyDescent="0.25">
      <c r="B159" s="64">
        <v>13</v>
      </c>
      <c r="C159" s="65" t="s">
        <v>86</v>
      </c>
      <c r="D159" s="48" t="s">
        <v>87</v>
      </c>
      <c r="E159" s="48">
        <v>1</v>
      </c>
      <c r="F159" s="48">
        <v>728</v>
      </c>
      <c r="G159" s="98">
        <f t="shared" si="2"/>
        <v>728</v>
      </c>
      <c r="H159" s="112" t="s">
        <v>386</v>
      </c>
      <c r="I159" s="89"/>
      <c r="J159" s="147"/>
    </row>
    <row r="160" spans="2:10" ht="29.25" customHeight="1" x14ac:dyDescent="0.25">
      <c r="B160" s="64">
        <v>14</v>
      </c>
      <c r="C160" s="65" t="s">
        <v>88</v>
      </c>
      <c r="D160" s="48" t="s">
        <v>68</v>
      </c>
      <c r="E160" s="48">
        <v>3</v>
      </c>
      <c r="F160" s="48">
        <v>3800</v>
      </c>
      <c r="G160" s="98">
        <f t="shared" si="2"/>
        <v>11400</v>
      </c>
      <c r="H160" s="112" t="s">
        <v>386</v>
      </c>
      <c r="I160" s="89"/>
      <c r="J160" s="147"/>
    </row>
    <row r="161" spans="2:10" ht="15.75" x14ac:dyDescent="0.25">
      <c r="B161" s="64">
        <v>15</v>
      </c>
      <c r="C161" s="65" t="s">
        <v>88</v>
      </c>
      <c r="D161" s="48" t="s">
        <v>68</v>
      </c>
      <c r="E161" s="48">
        <v>1</v>
      </c>
      <c r="F161" s="48">
        <v>4000</v>
      </c>
      <c r="G161" s="98">
        <f t="shared" si="2"/>
        <v>4000</v>
      </c>
      <c r="H161" s="120"/>
      <c r="I161" s="89"/>
      <c r="J161" s="147"/>
    </row>
    <row r="162" spans="2:10" ht="15.75" x14ac:dyDescent="0.25">
      <c r="B162" s="64">
        <v>16</v>
      </c>
      <c r="C162" s="65" t="s">
        <v>88</v>
      </c>
      <c r="D162" s="48" t="s">
        <v>89</v>
      </c>
      <c r="E162" s="48">
        <v>1</v>
      </c>
      <c r="F162" s="48">
        <v>2500</v>
      </c>
      <c r="G162" s="98">
        <f t="shared" si="2"/>
        <v>2500</v>
      </c>
      <c r="H162" s="120"/>
      <c r="I162" s="89"/>
      <c r="J162" s="147"/>
    </row>
    <row r="163" spans="2:10" ht="15.75" x14ac:dyDescent="0.25">
      <c r="B163" s="64">
        <v>17</v>
      </c>
      <c r="C163" s="65" t="s">
        <v>88</v>
      </c>
      <c r="D163" s="48" t="s">
        <v>63</v>
      </c>
      <c r="E163" s="48">
        <v>1</v>
      </c>
      <c r="F163" s="48">
        <v>2200</v>
      </c>
      <c r="G163" s="98">
        <f t="shared" si="2"/>
        <v>2200</v>
      </c>
      <c r="H163" s="120"/>
      <c r="I163" s="89"/>
      <c r="J163" s="147"/>
    </row>
    <row r="164" spans="2:10" ht="15.75" x14ac:dyDescent="0.25">
      <c r="B164" s="64">
        <v>18</v>
      </c>
      <c r="C164" s="65" t="s">
        <v>90</v>
      </c>
      <c r="D164" s="48" t="s">
        <v>91</v>
      </c>
      <c r="E164" s="48">
        <v>1</v>
      </c>
      <c r="F164" s="48">
        <v>1594</v>
      </c>
      <c r="G164" s="98">
        <f t="shared" si="2"/>
        <v>1594</v>
      </c>
      <c r="H164" s="120"/>
      <c r="I164" s="89"/>
      <c r="J164" s="147"/>
    </row>
    <row r="165" spans="2:10" ht="34.5" customHeight="1" x14ac:dyDescent="0.25">
      <c r="B165" s="64">
        <v>19</v>
      </c>
      <c r="C165" s="65" t="s">
        <v>90</v>
      </c>
      <c r="D165" s="48" t="s">
        <v>91</v>
      </c>
      <c r="E165" s="48">
        <v>1</v>
      </c>
      <c r="F165" s="48">
        <v>69</v>
      </c>
      <c r="G165" s="98">
        <f t="shared" si="2"/>
        <v>69</v>
      </c>
      <c r="H165" s="112" t="s">
        <v>386</v>
      </c>
      <c r="I165" s="89"/>
      <c r="J165" s="147"/>
    </row>
    <row r="166" spans="2:10" ht="28.5" customHeight="1" x14ac:dyDescent="0.25">
      <c r="B166" s="64">
        <v>20</v>
      </c>
      <c r="C166" s="65" t="s">
        <v>427</v>
      </c>
      <c r="D166" s="48" t="s">
        <v>91</v>
      </c>
      <c r="E166" s="48">
        <v>1</v>
      </c>
      <c r="F166" s="48">
        <v>69</v>
      </c>
      <c r="G166" s="98">
        <f t="shared" si="2"/>
        <v>69</v>
      </c>
      <c r="H166" s="112" t="s">
        <v>386</v>
      </c>
      <c r="I166" s="89"/>
      <c r="J166" s="147"/>
    </row>
    <row r="167" spans="2:10" ht="31.5" customHeight="1" x14ac:dyDescent="0.25">
      <c r="B167" s="64">
        <v>21</v>
      </c>
      <c r="C167" s="50" t="s">
        <v>92</v>
      </c>
      <c r="D167" s="48" t="s">
        <v>91</v>
      </c>
      <c r="E167" s="48">
        <v>1</v>
      </c>
      <c r="F167" s="48">
        <v>103</v>
      </c>
      <c r="G167" s="98">
        <f t="shared" ref="G167:G194" si="3">E167*F167</f>
        <v>103</v>
      </c>
      <c r="H167" s="112" t="s">
        <v>386</v>
      </c>
      <c r="I167" s="89"/>
      <c r="J167" s="147"/>
    </row>
    <row r="168" spans="2:10" ht="15.75" x14ac:dyDescent="0.25">
      <c r="B168" s="64">
        <v>22</v>
      </c>
      <c r="C168" s="50" t="s">
        <v>93</v>
      </c>
      <c r="D168" s="48" t="s">
        <v>94</v>
      </c>
      <c r="E168" s="48">
        <v>2</v>
      </c>
      <c r="F168" s="48">
        <v>700</v>
      </c>
      <c r="G168" s="98">
        <f t="shared" si="3"/>
        <v>1400</v>
      </c>
      <c r="H168" s="120"/>
      <c r="I168" s="89"/>
      <c r="J168" s="147"/>
    </row>
    <row r="169" spans="2:10" ht="15.75" x14ac:dyDescent="0.25">
      <c r="B169" s="64">
        <v>23</v>
      </c>
      <c r="C169" s="50" t="s">
        <v>93</v>
      </c>
      <c r="D169" s="48" t="s">
        <v>94</v>
      </c>
      <c r="E169" s="48">
        <v>1</v>
      </c>
      <c r="F169" s="48">
        <v>800</v>
      </c>
      <c r="G169" s="98">
        <f t="shared" si="3"/>
        <v>800</v>
      </c>
      <c r="H169" s="120"/>
      <c r="I169" s="89"/>
      <c r="J169" s="147"/>
    </row>
    <row r="170" spans="2:10" ht="15.75" x14ac:dyDescent="0.25">
      <c r="B170" s="64">
        <v>24</v>
      </c>
      <c r="C170" s="50" t="s">
        <v>93</v>
      </c>
      <c r="D170" s="48" t="s">
        <v>68</v>
      </c>
      <c r="E170" s="48">
        <v>2</v>
      </c>
      <c r="F170" s="48">
        <v>900</v>
      </c>
      <c r="G170" s="98">
        <f t="shared" si="3"/>
        <v>1800</v>
      </c>
      <c r="H170" s="120"/>
      <c r="I170" s="89"/>
      <c r="J170" s="147"/>
    </row>
    <row r="171" spans="2:10" ht="15.75" x14ac:dyDescent="0.25">
      <c r="B171" s="64">
        <v>25</v>
      </c>
      <c r="C171" s="50" t="s">
        <v>93</v>
      </c>
      <c r="D171" s="48" t="s">
        <v>68</v>
      </c>
      <c r="E171" s="48">
        <v>1</v>
      </c>
      <c r="F171" s="48">
        <v>1000</v>
      </c>
      <c r="G171" s="98">
        <f t="shared" si="3"/>
        <v>1000</v>
      </c>
      <c r="H171" s="120"/>
      <c r="I171" s="89"/>
      <c r="J171" s="147"/>
    </row>
    <row r="172" spans="2:10" ht="15.75" x14ac:dyDescent="0.25">
      <c r="B172" s="64">
        <v>26</v>
      </c>
      <c r="C172" s="50" t="s">
        <v>93</v>
      </c>
      <c r="D172" s="48" t="s">
        <v>47</v>
      </c>
      <c r="E172" s="48">
        <v>7</v>
      </c>
      <c r="F172" s="48">
        <v>1200</v>
      </c>
      <c r="G172" s="98">
        <f t="shared" si="3"/>
        <v>8400</v>
      </c>
      <c r="H172" s="120"/>
      <c r="I172" s="89"/>
      <c r="J172" s="147"/>
    </row>
    <row r="173" spans="2:10" ht="15.75" x14ac:dyDescent="0.25">
      <c r="B173" s="64">
        <v>27</v>
      </c>
      <c r="C173" s="50" t="s">
        <v>93</v>
      </c>
      <c r="D173" s="48" t="s">
        <v>63</v>
      </c>
      <c r="E173" s="48">
        <v>3</v>
      </c>
      <c r="F173" s="48">
        <v>1200</v>
      </c>
      <c r="G173" s="98">
        <f t="shared" si="3"/>
        <v>3600</v>
      </c>
      <c r="H173" s="120"/>
      <c r="I173" s="89"/>
      <c r="J173" s="147"/>
    </row>
    <row r="174" spans="2:10" ht="15.75" x14ac:dyDescent="0.25">
      <c r="B174" s="64">
        <v>28</v>
      </c>
      <c r="C174" s="50" t="s">
        <v>95</v>
      </c>
      <c r="D174" s="48" t="s">
        <v>96</v>
      </c>
      <c r="E174" s="48">
        <v>3</v>
      </c>
      <c r="F174" s="48">
        <v>600</v>
      </c>
      <c r="G174" s="98">
        <f t="shared" si="3"/>
        <v>1800</v>
      </c>
      <c r="H174" s="120"/>
      <c r="I174" s="89"/>
      <c r="J174" s="147"/>
    </row>
    <row r="175" spans="2:10" ht="33.75" customHeight="1" x14ac:dyDescent="0.25">
      <c r="B175" s="64">
        <v>29</v>
      </c>
      <c r="C175" s="50" t="s">
        <v>95</v>
      </c>
      <c r="D175" s="48" t="s">
        <v>96</v>
      </c>
      <c r="E175" s="48">
        <v>7</v>
      </c>
      <c r="F175" s="48">
        <v>700</v>
      </c>
      <c r="G175" s="98">
        <f t="shared" si="3"/>
        <v>4900</v>
      </c>
      <c r="H175" s="112" t="s">
        <v>410</v>
      </c>
      <c r="I175" s="89"/>
      <c r="J175" s="147"/>
    </row>
    <row r="176" spans="2:10" ht="15.75" x14ac:dyDescent="0.25">
      <c r="B176" s="64">
        <v>30</v>
      </c>
      <c r="C176" s="50" t="s">
        <v>95</v>
      </c>
      <c r="D176" s="48" t="s">
        <v>96</v>
      </c>
      <c r="E176" s="48">
        <v>2</v>
      </c>
      <c r="F176" s="48">
        <v>800</v>
      </c>
      <c r="G176" s="98">
        <f t="shared" si="3"/>
        <v>1600</v>
      </c>
      <c r="H176" s="120"/>
      <c r="I176" s="89"/>
      <c r="J176" s="147"/>
    </row>
    <row r="177" spans="2:10" ht="15.75" x14ac:dyDescent="0.25">
      <c r="B177" s="64">
        <v>31</v>
      </c>
      <c r="C177" s="50" t="s">
        <v>95</v>
      </c>
      <c r="D177" s="48" t="s">
        <v>94</v>
      </c>
      <c r="E177" s="48">
        <v>1</v>
      </c>
      <c r="F177" s="48">
        <v>1200</v>
      </c>
      <c r="G177" s="98">
        <f t="shared" si="3"/>
        <v>1200</v>
      </c>
      <c r="H177" s="120"/>
      <c r="I177" s="89"/>
      <c r="J177" s="147"/>
    </row>
    <row r="178" spans="2:10" ht="15.75" x14ac:dyDescent="0.25">
      <c r="B178" s="64">
        <v>32</v>
      </c>
      <c r="C178" s="50" t="s">
        <v>97</v>
      </c>
      <c r="D178" s="48" t="s">
        <v>43</v>
      </c>
      <c r="E178" s="48">
        <v>2</v>
      </c>
      <c r="F178" s="48">
        <v>1200</v>
      </c>
      <c r="G178" s="98">
        <f t="shared" si="3"/>
        <v>2400</v>
      </c>
      <c r="H178" s="120"/>
      <c r="I178" s="89"/>
      <c r="J178" s="147"/>
    </row>
    <row r="179" spans="2:10" ht="15.75" x14ac:dyDescent="0.25">
      <c r="B179" s="64">
        <v>33</v>
      </c>
      <c r="C179" s="50" t="s">
        <v>98</v>
      </c>
      <c r="D179" s="48" t="s">
        <v>91</v>
      </c>
      <c r="E179" s="48">
        <v>1</v>
      </c>
      <c r="F179" s="48">
        <v>104</v>
      </c>
      <c r="G179" s="98">
        <f t="shared" si="3"/>
        <v>104</v>
      </c>
      <c r="H179" s="120"/>
      <c r="I179" s="89"/>
      <c r="J179" s="147"/>
    </row>
    <row r="180" spans="2:10" ht="15.75" x14ac:dyDescent="0.25">
      <c r="B180" s="64">
        <v>34</v>
      </c>
      <c r="C180" s="50" t="s">
        <v>99</v>
      </c>
      <c r="D180" s="48" t="s">
        <v>91</v>
      </c>
      <c r="E180" s="48">
        <v>2</v>
      </c>
      <c r="F180" s="48">
        <v>104</v>
      </c>
      <c r="G180" s="98">
        <f t="shared" si="3"/>
        <v>208</v>
      </c>
      <c r="H180" s="120"/>
      <c r="I180" s="89"/>
      <c r="J180" s="147"/>
    </row>
    <row r="181" spans="2:10" ht="15.75" x14ac:dyDescent="0.25">
      <c r="B181" s="64">
        <v>35</v>
      </c>
      <c r="C181" s="50" t="s">
        <v>99</v>
      </c>
      <c r="D181" s="48" t="s">
        <v>91</v>
      </c>
      <c r="E181" s="48">
        <v>4</v>
      </c>
      <c r="F181" s="48">
        <v>69</v>
      </c>
      <c r="G181" s="98">
        <f t="shared" si="3"/>
        <v>276</v>
      </c>
      <c r="H181" s="120"/>
      <c r="I181" s="89"/>
      <c r="J181" s="147"/>
    </row>
    <row r="182" spans="2:10" ht="15.75" x14ac:dyDescent="0.25">
      <c r="B182" s="64">
        <v>36</v>
      </c>
      <c r="C182" s="50" t="s">
        <v>100</v>
      </c>
      <c r="D182" s="48" t="s">
        <v>101</v>
      </c>
      <c r="E182" s="48">
        <v>1</v>
      </c>
      <c r="F182" s="48">
        <v>600</v>
      </c>
      <c r="G182" s="98">
        <f t="shared" si="3"/>
        <v>600</v>
      </c>
      <c r="H182" s="120"/>
      <c r="I182" s="89"/>
      <c r="J182" s="147"/>
    </row>
    <row r="183" spans="2:10" ht="32.25" customHeight="1" x14ac:dyDescent="0.25">
      <c r="B183" s="64">
        <v>37</v>
      </c>
      <c r="C183" s="50" t="s">
        <v>102</v>
      </c>
      <c r="D183" s="48" t="s">
        <v>68</v>
      </c>
      <c r="E183" s="48">
        <v>5</v>
      </c>
      <c r="F183" s="48">
        <v>2300</v>
      </c>
      <c r="G183" s="98">
        <f t="shared" si="3"/>
        <v>11500</v>
      </c>
      <c r="H183" s="112" t="s">
        <v>386</v>
      </c>
      <c r="I183" s="89"/>
      <c r="J183" s="147"/>
    </row>
    <row r="184" spans="2:10" ht="15.75" x14ac:dyDescent="0.25">
      <c r="B184" s="64">
        <v>38</v>
      </c>
      <c r="C184" s="50" t="s">
        <v>103</v>
      </c>
      <c r="D184" s="48" t="s">
        <v>47</v>
      </c>
      <c r="E184" s="48">
        <v>3</v>
      </c>
      <c r="F184" s="48">
        <v>1300</v>
      </c>
      <c r="G184" s="98">
        <f t="shared" si="3"/>
        <v>3900</v>
      </c>
      <c r="H184" s="120"/>
      <c r="I184" s="89"/>
      <c r="J184" s="147"/>
    </row>
    <row r="185" spans="2:10" ht="15.75" x14ac:dyDescent="0.25">
      <c r="B185" s="64">
        <v>39</v>
      </c>
      <c r="C185" s="50" t="s">
        <v>104</v>
      </c>
      <c r="D185" s="48" t="s">
        <v>43</v>
      </c>
      <c r="E185" s="48">
        <v>8</v>
      </c>
      <c r="F185" s="48">
        <v>1050</v>
      </c>
      <c r="G185" s="98">
        <f t="shared" si="3"/>
        <v>8400</v>
      </c>
      <c r="H185" s="120"/>
      <c r="I185" s="89"/>
      <c r="J185" s="147"/>
    </row>
    <row r="186" spans="2:10" ht="15.75" x14ac:dyDescent="0.25">
      <c r="B186" s="64">
        <v>40</v>
      </c>
      <c r="C186" s="50" t="s">
        <v>105</v>
      </c>
      <c r="D186" s="48" t="s">
        <v>96</v>
      </c>
      <c r="E186" s="48">
        <v>2</v>
      </c>
      <c r="F186" s="48">
        <v>1200</v>
      </c>
      <c r="G186" s="98">
        <f t="shared" si="3"/>
        <v>2400</v>
      </c>
      <c r="H186" s="120"/>
      <c r="I186" s="89"/>
      <c r="J186" s="147"/>
    </row>
    <row r="187" spans="2:10" ht="15.75" x14ac:dyDescent="0.25">
      <c r="B187" s="64">
        <v>41</v>
      </c>
      <c r="C187" s="50" t="s">
        <v>105</v>
      </c>
      <c r="D187" s="48" t="s">
        <v>43</v>
      </c>
      <c r="E187" s="48">
        <v>5</v>
      </c>
      <c r="F187" s="48">
        <v>1600</v>
      </c>
      <c r="G187" s="98">
        <f t="shared" si="3"/>
        <v>8000</v>
      </c>
      <c r="H187" s="120"/>
      <c r="I187" s="89"/>
      <c r="J187" s="147"/>
    </row>
    <row r="188" spans="2:10" ht="15.75" x14ac:dyDescent="0.25">
      <c r="B188" s="64">
        <v>42</v>
      </c>
      <c r="C188" s="50" t="s">
        <v>106</v>
      </c>
      <c r="D188" s="48" t="s">
        <v>68</v>
      </c>
      <c r="E188" s="48">
        <v>5</v>
      </c>
      <c r="F188" s="48">
        <v>4000</v>
      </c>
      <c r="G188" s="98">
        <f t="shared" si="3"/>
        <v>20000</v>
      </c>
      <c r="H188" s="120"/>
      <c r="I188" s="89"/>
      <c r="J188" s="147"/>
    </row>
    <row r="189" spans="2:10" ht="15.75" x14ac:dyDescent="0.25">
      <c r="B189" s="64">
        <v>43</v>
      </c>
      <c r="C189" s="50" t="s">
        <v>107</v>
      </c>
      <c r="D189" s="48" t="s">
        <v>68</v>
      </c>
      <c r="E189" s="48">
        <v>2</v>
      </c>
      <c r="F189" s="48">
        <v>3600</v>
      </c>
      <c r="G189" s="98">
        <f t="shared" si="3"/>
        <v>7200</v>
      </c>
      <c r="H189" s="120"/>
      <c r="I189" s="89"/>
      <c r="J189" s="147"/>
    </row>
    <row r="190" spans="2:10" ht="29.25" x14ac:dyDescent="0.25">
      <c r="B190" s="64">
        <v>44</v>
      </c>
      <c r="C190" s="50" t="s">
        <v>108</v>
      </c>
      <c r="D190" s="48" t="s">
        <v>109</v>
      </c>
      <c r="E190" s="48">
        <v>1</v>
      </c>
      <c r="F190" s="48">
        <v>173</v>
      </c>
      <c r="G190" s="98">
        <f t="shared" si="3"/>
        <v>173</v>
      </c>
      <c r="H190" s="112" t="s">
        <v>386</v>
      </c>
      <c r="I190" s="89"/>
      <c r="J190" s="147"/>
    </row>
    <row r="191" spans="2:10" ht="29.25" x14ac:dyDescent="0.25">
      <c r="B191" s="64">
        <v>45</v>
      </c>
      <c r="C191" s="50" t="s">
        <v>108</v>
      </c>
      <c r="D191" s="48" t="s">
        <v>96</v>
      </c>
      <c r="E191" s="48">
        <v>2</v>
      </c>
      <c r="F191" s="48">
        <v>6000</v>
      </c>
      <c r="G191" s="98">
        <f t="shared" si="3"/>
        <v>12000</v>
      </c>
      <c r="H191" s="112" t="s">
        <v>384</v>
      </c>
      <c r="I191" s="89"/>
      <c r="J191" s="147"/>
    </row>
    <row r="192" spans="2:10" ht="29.25" x14ac:dyDescent="0.25">
      <c r="B192" s="64">
        <v>46</v>
      </c>
      <c r="C192" s="50" t="s">
        <v>108</v>
      </c>
      <c r="D192" s="48" t="s">
        <v>96</v>
      </c>
      <c r="E192" s="48">
        <v>3</v>
      </c>
      <c r="F192" s="48">
        <v>6500</v>
      </c>
      <c r="G192" s="98">
        <f t="shared" si="3"/>
        <v>19500</v>
      </c>
      <c r="H192" s="112" t="s">
        <v>386</v>
      </c>
      <c r="I192" s="89"/>
      <c r="J192" s="147"/>
    </row>
    <row r="193" spans="2:10" ht="15.75" x14ac:dyDescent="0.25">
      <c r="B193" s="64">
        <v>47</v>
      </c>
      <c r="C193" s="50" t="s">
        <v>108</v>
      </c>
      <c r="D193" s="48" t="s">
        <v>68</v>
      </c>
      <c r="E193" s="48">
        <v>5</v>
      </c>
      <c r="F193" s="48">
        <v>8000</v>
      </c>
      <c r="G193" s="98">
        <f t="shared" si="3"/>
        <v>40000</v>
      </c>
      <c r="H193" s="120"/>
      <c r="I193" s="89"/>
      <c r="J193" s="147"/>
    </row>
    <row r="194" spans="2:10" ht="15.75" x14ac:dyDescent="0.25">
      <c r="B194" s="64">
        <v>48</v>
      </c>
      <c r="C194" s="50" t="s">
        <v>108</v>
      </c>
      <c r="D194" s="48" t="s">
        <v>110</v>
      </c>
      <c r="E194" s="48">
        <v>1</v>
      </c>
      <c r="F194" s="48">
        <v>9000</v>
      </c>
      <c r="G194" s="98">
        <f t="shared" si="3"/>
        <v>9000</v>
      </c>
      <c r="H194" s="120"/>
      <c r="I194" s="89"/>
      <c r="J194" s="147"/>
    </row>
    <row r="195" spans="2:10" ht="15.75" x14ac:dyDescent="0.25">
      <c r="B195" s="64">
        <v>49</v>
      </c>
      <c r="C195" s="50" t="s">
        <v>111</v>
      </c>
      <c r="D195" s="48" t="s">
        <v>94</v>
      </c>
      <c r="E195" s="48">
        <v>1</v>
      </c>
      <c r="F195" s="48">
        <v>1500</v>
      </c>
      <c r="G195" s="98">
        <f>E195*F195</f>
        <v>1500</v>
      </c>
      <c r="H195" s="120"/>
      <c r="I195" s="89"/>
      <c r="J195" s="147"/>
    </row>
    <row r="196" spans="2:10" ht="15.75" x14ac:dyDescent="0.25">
      <c r="B196" s="64">
        <v>50</v>
      </c>
      <c r="C196" s="50" t="s">
        <v>111</v>
      </c>
      <c r="D196" s="48" t="s">
        <v>68</v>
      </c>
      <c r="E196" s="48">
        <v>1</v>
      </c>
      <c r="F196" s="48">
        <v>1400</v>
      </c>
      <c r="G196" s="98">
        <f t="shared" ref="G196:G251" si="4">E196*F196</f>
        <v>1400</v>
      </c>
      <c r="H196" s="120"/>
      <c r="I196" s="89"/>
      <c r="J196" s="147"/>
    </row>
    <row r="197" spans="2:10" ht="15.75" x14ac:dyDescent="0.25">
      <c r="B197" s="64">
        <v>51</v>
      </c>
      <c r="C197" s="50" t="s">
        <v>111</v>
      </c>
      <c r="D197" s="48" t="s">
        <v>43</v>
      </c>
      <c r="E197" s="48">
        <v>1</v>
      </c>
      <c r="F197" s="48">
        <v>1500</v>
      </c>
      <c r="G197" s="98">
        <f t="shared" si="4"/>
        <v>1500</v>
      </c>
      <c r="H197" s="120"/>
      <c r="I197" s="89"/>
      <c r="J197" s="147"/>
    </row>
    <row r="198" spans="2:10" ht="15.75" x14ac:dyDescent="0.25">
      <c r="B198" s="64">
        <v>52</v>
      </c>
      <c r="C198" s="50" t="s">
        <v>111</v>
      </c>
      <c r="D198" s="48" t="s">
        <v>43</v>
      </c>
      <c r="E198" s="48">
        <v>5</v>
      </c>
      <c r="F198" s="48">
        <v>1300</v>
      </c>
      <c r="G198" s="98">
        <f t="shared" si="4"/>
        <v>6500</v>
      </c>
      <c r="H198" s="120"/>
      <c r="I198" s="89"/>
      <c r="J198" s="147"/>
    </row>
    <row r="199" spans="2:10" ht="15.75" x14ac:dyDescent="0.25">
      <c r="B199" s="64">
        <v>53</v>
      </c>
      <c r="C199" s="50" t="s">
        <v>111</v>
      </c>
      <c r="D199" s="48" t="s">
        <v>43</v>
      </c>
      <c r="E199" s="48">
        <v>1</v>
      </c>
      <c r="F199" s="48">
        <v>2000</v>
      </c>
      <c r="G199" s="98">
        <f t="shared" si="4"/>
        <v>2000</v>
      </c>
      <c r="H199" s="120"/>
      <c r="I199" s="89"/>
      <c r="J199" s="147"/>
    </row>
    <row r="200" spans="2:10" ht="15.75" x14ac:dyDescent="0.25">
      <c r="B200" s="64">
        <v>54</v>
      </c>
      <c r="C200" s="50" t="s">
        <v>111</v>
      </c>
      <c r="D200" s="48" t="s">
        <v>63</v>
      </c>
      <c r="E200" s="48">
        <v>3</v>
      </c>
      <c r="F200" s="48">
        <v>1300</v>
      </c>
      <c r="G200" s="98">
        <f t="shared" si="4"/>
        <v>3900</v>
      </c>
      <c r="H200" s="120"/>
      <c r="I200" s="89"/>
      <c r="J200" s="147"/>
    </row>
    <row r="201" spans="2:10" ht="15.75" x14ac:dyDescent="0.25">
      <c r="B201" s="64">
        <v>55</v>
      </c>
      <c r="C201" s="50" t="s">
        <v>112</v>
      </c>
      <c r="D201" s="48" t="s">
        <v>47</v>
      </c>
      <c r="E201" s="48">
        <v>3</v>
      </c>
      <c r="F201" s="48">
        <v>800</v>
      </c>
      <c r="G201" s="98">
        <f t="shared" si="4"/>
        <v>2400</v>
      </c>
      <c r="H201" s="120"/>
      <c r="I201" s="89"/>
      <c r="J201" s="147"/>
    </row>
    <row r="202" spans="2:10" ht="15.75" x14ac:dyDescent="0.25">
      <c r="B202" s="64">
        <v>56</v>
      </c>
      <c r="C202" s="50" t="s">
        <v>112</v>
      </c>
      <c r="D202" s="48" t="s">
        <v>47</v>
      </c>
      <c r="E202" s="48">
        <v>1</v>
      </c>
      <c r="F202" s="48">
        <v>900</v>
      </c>
      <c r="G202" s="98">
        <f t="shared" si="4"/>
        <v>900</v>
      </c>
      <c r="H202" s="120"/>
      <c r="I202" s="89"/>
      <c r="J202" s="147"/>
    </row>
    <row r="203" spans="2:10" ht="15.75" x14ac:dyDescent="0.25">
      <c r="B203" s="64">
        <v>57</v>
      </c>
      <c r="C203" s="50" t="s">
        <v>113</v>
      </c>
      <c r="D203" s="48" t="s">
        <v>96</v>
      </c>
      <c r="E203" s="48">
        <v>1</v>
      </c>
      <c r="F203" s="48">
        <v>200</v>
      </c>
      <c r="G203" s="98">
        <f t="shared" si="4"/>
        <v>200</v>
      </c>
      <c r="H203" s="120"/>
      <c r="I203" s="89"/>
      <c r="J203" s="147"/>
    </row>
    <row r="204" spans="2:10" ht="15.75" x14ac:dyDescent="0.25">
      <c r="B204" s="64">
        <v>58</v>
      </c>
      <c r="C204" s="50" t="s">
        <v>113</v>
      </c>
      <c r="D204" s="48" t="s">
        <v>114</v>
      </c>
      <c r="E204" s="48">
        <v>3</v>
      </c>
      <c r="F204" s="48">
        <v>2000</v>
      </c>
      <c r="G204" s="98">
        <f t="shared" si="4"/>
        <v>6000</v>
      </c>
      <c r="H204" s="120"/>
      <c r="I204" s="89"/>
      <c r="J204" s="147"/>
    </row>
    <row r="205" spans="2:10" ht="15.75" x14ac:dyDescent="0.25">
      <c r="B205" s="64">
        <v>59</v>
      </c>
      <c r="C205" s="50" t="s">
        <v>113</v>
      </c>
      <c r="D205" s="48" t="s">
        <v>43</v>
      </c>
      <c r="E205" s="48">
        <v>3</v>
      </c>
      <c r="F205" s="48">
        <v>2200</v>
      </c>
      <c r="G205" s="98">
        <f t="shared" si="4"/>
        <v>6600</v>
      </c>
      <c r="H205" s="120"/>
      <c r="I205" s="89"/>
      <c r="J205" s="147"/>
    </row>
    <row r="206" spans="2:10" ht="29.25" x14ac:dyDescent="0.25">
      <c r="B206" s="64">
        <v>60</v>
      </c>
      <c r="C206" s="50" t="s">
        <v>115</v>
      </c>
      <c r="D206" s="48" t="s">
        <v>116</v>
      </c>
      <c r="E206" s="48">
        <v>5</v>
      </c>
      <c r="F206" s="48">
        <v>139</v>
      </c>
      <c r="G206" s="98">
        <f t="shared" si="4"/>
        <v>695</v>
      </c>
      <c r="H206" s="112" t="s">
        <v>400</v>
      </c>
      <c r="I206" s="89"/>
      <c r="J206" s="147"/>
    </row>
    <row r="207" spans="2:10" ht="15.75" x14ac:dyDescent="0.25">
      <c r="B207" s="64">
        <v>61</v>
      </c>
      <c r="C207" s="50" t="s">
        <v>117</v>
      </c>
      <c r="D207" s="48" t="s">
        <v>110</v>
      </c>
      <c r="E207" s="48">
        <v>1</v>
      </c>
      <c r="F207" s="48">
        <v>2500</v>
      </c>
      <c r="G207" s="98">
        <f t="shared" si="4"/>
        <v>2500</v>
      </c>
      <c r="H207" s="120"/>
      <c r="I207" s="89"/>
      <c r="J207" s="147"/>
    </row>
    <row r="208" spans="2:10" ht="15.75" x14ac:dyDescent="0.25">
      <c r="B208" s="64">
        <v>62</v>
      </c>
      <c r="C208" s="50" t="s">
        <v>118</v>
      </c>
      <c r="D208" s="48" t="s">
        <v>110</v>
      </c>
      <c r="E208" s="48">
        <v>1</v>
      </c>
      <c r="F208" s="48">
        <v>1500</v>
      </c>
      <c r="G208" s="98">
        <f t="shared" si="4"/>
        <v>1500</v>
      </c>
      <c r="H208" s="120"/>
      <c r="I208" s="89"/>
      <c r="J208" s="147"/>
    </row>
    <row r="209" spans="2:10" ht="29.25" x14ac:dyDescent="0.25">
      <c r="B209" s="64">
        <v>63</v>
      </c>
      <c r="C209" s="50" t="s">
        <v>118</v>
      </c>
      <c r="D209" s="48" t="s">
        <v>68</v>
      </c>
      <c r="E209" s="48">
        <v>1</v>
      </c>
      <c r="F209" s="48">
        <v>2200</v>
      </c>
      <c r="G209" s="98">
        <f t="shared" si="4"/>
        <v>2200</v>
      </c>
      <c r="H209" s="112" t="s">
        <v>386</v>
      </c>
      <c r="I209" s="89"/>
      <c r="J209" s="147"/>
    </row>
    <row r="210" spans="2:10" ht="15.75" x14ac:dyDescent="0.25">
      <c r="B210" s="64">
        <v>64</v>
      </c>
      <c r="C210" s="65" t="s">
        <v>119</v>
      </c>
      <c r="D210" s="48" t="s">
        <v>68</v>
      </c>
      <c r="E210" s="48">
        <v>2</v>
      </c>
      <c r="F210" s="48">
        <v>6000</v>
      </c>
      <c r="G210" s="98">
        <f t="shared" si="4"/>
        <v>12000</v>
      </c>
      <c r="H210" s="120"/>
      <c r="I210" s="89"/>
      <c r="J210" s="147"/>
    </row>
    <row r="211" spans="2:10" ht="15.75" x14ac:dyDescent="0.25">
      <c r="B211" s="64">
        <v>65</v>
      </c>
      <c r="C211" s="50" t="s">
        <v>120</v>
      </c>
      <c r="D211" s="48" t="s">
        <v>94</v>
      </c>
      <c r="E211" s="48">
        <v>2</v>
      </c>
      <c r="F211" s="48">
        <v>500</v>
      </c>
      <c r="G211" s="98">
        <f t="shared" si="4"/>
        <v>1000</v>
      </c>
      <c r="H211" s="120"/>
      <c r="I211" s="89"/>
      <c r="J211" s="147"/>
    </row>
    <row r="212" spans="2:10" ht="15.75" x14ac:dyDescent="0.25">
      <c r="B212" s="64">
        <v>66</v>
      </c>
      <c r="C212" s="50" t="s">
        <v>120</v>
      </c>
      <c r="D212" s="48" t="s">
        <v>94</v>
      </c>
      <c r="E212" s="48">
        <v>1</v>
      </c>
      <c r="F212" s="48">
        <v>1500</v>
      </c>
      <c r="G212" s="98">
        <f t="shared" si="4"/>
        <v>1500</v>
      </c>
      <c r="H212" s="120"/>
      <c r="I212" s="89"/>
      <c r="J212" s="147"/>
    </row>
    <row r="213" spans="2:10" ht="15.75" x14ac:dyDescent="0.25">
      <c r="B213" s="64">
        <v>67</v>
      </c>
      <c r="C213" s="50" t="s">
        <v>121</v>
      </c>
      <c r="D213" s="48" t="s">
        <v>63</v>
      </c>
      <c r="E213" s="48">
        <v>1</v>
      </c>
      <c r="F213" s="48">
        <v>2150</v>
      </c>
      <c r="G213" s="98">
        <f t="shared" si="4"/>
        <v>2150</v>
      </c>
      <c r="H213" s="120"/>
      <c r="I213" s="89"/>
      <c r="J213" s="147"/>
    </row>
    <row r="214" spans="2:10" ht="29.25" x14ac:dyDescent="0.25">
      <c r="B214" s="64">
        <v>68</v>
      </c>
      <c r="C214" s="50" t="s">
        <v>122</v>
      </c>
      <c r="D214" s="48" t="s">
        <v>116</v>
      </c>
      <c r="E214" s="48">
        <v>2</v>
      </c>
      <c r="F214" s="48">
        <v>138</v>
      </c>
      <c r="G214" s="98">
        <f t="shared" si="4"/>
        <v>276</v>
      </c>
      <c r="H214" s="112" t="s">
        <v>384</v>
      </c>
      <c r="I214" s="89"/>
      <c r="J214" s="147"/>
    </row>
    <row r="215" spans="2:10" ht="15.75" x14ac:dyDescent="0.25">
      <c r="B215" s="64">
        <v>69</v>
      </c>
      <c r="C215" s="50" t="s">
        <v>123</v>
      </c>
      <c r="D215" s="48" t="s">
        <v>116</v>
      </c>
      <c r="E215" s="48">
        <v>2</v>
      </c>
      <c r="F215" s="48">
        <v>156</v>
      </c>
      <c r="G215" s="98">
        <f t="shared" si="4"/>
        <v>312</v>
      </c>
      <c r="H215" s="120"/>
      <c r="I215" s="89"/>
      <c r="J215" s="147"/>
    </row>
    <row r="216" spans="2:10" ht="15.75" x14ac:dyDescent="0.25">
      <c r="B216" s="64">
        <v>70</v>
      </c>
      <c r="C216" s="50" t="s">
        <v>123</v>
      </c>
      <c r="D216" s="48" t="s">
        <v>94</v>
      </c>
      <c r="E216" s="48">
        <v>1</v>
      </c>
      <c r="F216" s="48">
        <v>800</v>
      </c>
      <c r="G216" s="98">
        <f t="shared" si="4"/>
        <v>800</v>
      </c>
      <c r="H216" s="120"/>
      <c r="I216" s="89"/>
      <c r="J216" s="147"/>
    </row>
    <row r="217" spans="2:10" ht="15.75" x14ac:dyDescent="0.25">
      <c r="B217" s="64">
        <v>71</v>
      </c>
      <c r="C217" s="50" t="s">
        <v>123</v>
      </c>
      <c r="D217" s="48" t="s">
        <v>94</v>
      </c>
      <c r="E217" s="48">
        <v>2</v>
      </c>
      <c r="F217" s="48">
        <v>1500</v>
      </c>
      <c r="G217" s="98">
        <f t="shared" si="4"/>
        <v>3000</v>
      </c>
      <c r="H217" s="120"/>
      <c r="I217" s="89"/>
      <c r="J217" s="147"/>
    </row>
    <row r="218" spans="2:10" ht="15.75" x14ac:dyDescent="0.25">
      <c r="B218" s="64">
        <v>72</v>
      </c>
      <c r="C218" s="50" t="s">
        <v>124</v>
      </c>
      <c r="D218" s="48" t="s">
        <v>94</v>
      </c>
      <c r="E218" s="48">
        <v>1</v>
      </c>
      <c r="F218" s="48">
        <v>2000</v>
      </c>
      <c r="G218" s="98">
        <f t="shared" si="4"/>
        <v>2000</v>
      </c>
      <c r="H218" s="120"/>
      <c r="I218" s="89"/>
      <c r="J218" s="147"/>
    </row>
    <row r="219" spans="2:10" ht="15.75" x14ac:dyDescent="0.25">
      <c r="B219" s="64">
        <v>73</v>
      </c>
      <c r="C219" s="50" t="s">
        <v>124</v>
      </c>
      <c r="D219" s="48" t="s">
        <v>63</v>
      </c>
      <c r="E219" s="48">
        <v>1</v>
      </c>
      <c r="F219" s="48">
        <v>2000</v>
      </c>
      <c r="G219" s="98">
        <f t="shared" si="4"/>
        <v>2000</v>
      </c>
      <c r="H219" s="120"/>
      <c r="I219" s="89"/>
      <c r="J219" s="147"/>
    </row>
    <row r="220" spans="2:10" ht="29.25" x14ac:dyDescent="0.25">
      <c r="B220" s="64">
        <v>74</v>
      </c>
      <c r="C220" s="50" t="s">
        <v>125</v>
      </c>
      <c r="D220" s="48" t="s">
        <v>63</v>
      </c>
      <c r="E220" s="48">
        <v>1</v>
      </c>
      <c r="F220" s="48">
        <v>1500</v>
      </c>
      <c r="G220" s="98">
        <f t="shared" si="4"/>
        <v>1500</v>
      </c>
      <c r="H220" s="112" t="s">
        <v>384</v>
      </c>
      <c r="I220" s="89"/>
      <c r="J220" s="147"/>
    </row>
    <row r="221" spans="2:10" ht="29.25" x14ac:dyDescent="0.25">
      <c r="B221" s="64">
        <v>75</v>
      </c>
      <c r="C221" s="50" t="s">
        <v>126</v>
      </c>
      <c r="D221" s="48" t="s">
        <v>96</v>
      </c>
      <c r="E221" s="48">
        <v>3</v>
      </c>
      <c r="F221" s="48">
        <v>300</v>
      </c>
      <c r="G221" s="98">
        <f t="shared" si="4"/>
        <v>900</v>
      </c>
      <c r="H221" s="112" t="s">
        <v>384</v>
      </c>
      <c r="I221" s="89"/>
      <c r="J221" s="147"/>
    </row>
    <row r="222" spans="2:10" ht="15.75" x14ac:dyDescent="0.25">
      <c r="B222" s="64">
        <v>76</v>
      </c>
      <c r="C222" s="50" t="s">
        <v>127</v>
      </c>
      <c r="D222" s="48" t="s">
        <v>110</v>
      </c>
      <c r="E222" s="48">
        <v>2</v>
      </c>
      <c r="F222" s="48">
        <v>260</v>
      </c>
      <c r="G222" s="98">
        <f t="shared" si="4"/>
        <v>520</v>
      </c>
      <c r="H222" s="120"/>
      <c r="I222" s="89"/>
      <c r="J222" s="147"/>
    </row>
    <row r="223" spans="2:10" ht="15.75" x14ac:dyDescent="0.25">
      <c r="B223" s="64">
        <v>77</v>
      </c>
      <c r="C223" s="50" t="s">
        <v>127</v>
      </c>
      <c r="D223" s="48" t="s">
        <v>110</v>
      </c>
      <c r="E223" s="48">
        <v>1</v>
      </c>
      <c r="F223" s="48">
        <v>180</v>
      </c>
      <c r="G223" s="98">
        <f t="shared" si="4"/>
        <v>180</v>
      </c>
      <c r="H223" s="120"/>
      <c r="I223" s="89"/>
      <c r="J223" s="147"/>
    </row>
    <row r="224" spans="2:10" ht="15.75" x14ac:dyDescent="0.25">
      <c r="B224" s="64">
        <v>78</v>
      </c>
      <c r="C224" s="50" t="s">
        <v>127</v>
      </c>
      <c r="D224" s="48" t="s">
        <v>63</v>
      </c>
      <c r="E224" s="48">
        <v>4</v>
      </c>
      <c r="F224" s="48">
        <v>350</v>
      </c>
      <c r="G224" s="98">
        <f t="shared" si="4"/>
        <v>1400</v>
      </c>
      <c r="H224" s="120"/>
      <c r="I224" s="89"/>
      <c r="J224" s="147"/>
    </row>
    <row r="225" spans="2:11" ht="29.25" x14ac:dyDescent="0.25">
      <c r="B225" s="64">
        <v>79</v>
      </c>
      <c r="C225" s="50" t="s">
        <v>128</v>
      </c>
      <c r="D225" s="48" t="s">
        <v>63</v>
      </c>
      <c r="E225" s="48">
        <v>1</v>
      </c>
      <c r="F225" s="48">
        <v>1200</v>
      </c>
      <c r="G225" s="98">
        <f t="shared" si="4"/>
        <v>1200</v>
      </c>
      <c r="H225" s="112" t="s">
        <v>386</v>
      </c>
      <c r="I225" s="89"/>
      <c r="J225" s="147"/>
    </row>
    <row r="226" spans="2:11" ht="15.75" x14ac:dyDescent="0.25">
      <c r="B226" s="64">
        <v>80</v>
      </c>
      <c r="C226" s="50" t="s">
        <v>129</v>
      </c>
      <c r="D226" s="48" t="s">
        <v>110</v>
      </c>
      <c r="E226" s="48">
        <v>3</v>
      </c>
      <c r="F226" s="48">
        <v>1200</v>
      </c>
      <c r="G226" s="98">
        <f t="shared" si="4"/>
        <v>3600</v>
      </c>
      <c r="H226" s="120"/>
      <c r="I226" s="89"/>
      <c r="J226" s="147"/>
    </row>
    <row r="227" spans="2:11" ht="15.75" x14ac:dyDescent="0.25">
      <c r="B227" s="64">
        <v>81</v>
      </c>
      <c r="C227" s="50" t="s">
        <v>129</v>
      </c>
      <c r="D227" s="48" t="s">
        <v>63</v>
      </c>
      <c r="E227" s="48">
        <v>5</v>
      </c>
      <c r="F227" s="48">
        <v>1200</v>
      </c>
      <c r="G227" s="98">
        <f t="shared" si="4"/>
        <v>6000</v>
      </c>
      <c r="H227" s="120"/>
      <c r="I227" s="89"/>
      <c r="J227" s="147"/>
    </row>
    <row r="228" spans="2:11" ht="15.75" x14ac:dyDescent="0.25">
      <c r="B228" s="64">
        <v>82</v>
      </c>
      <c r="C228" s="65" t="s">
        <v>130</v>
      </c>
      <c r="D228" s="48" t="s">
        <v>70</v>
      </c>
      <c r="E228" s="48">
        <v>1</v>
      </c>
      <c r="F228" s="48">
        <v>277</v>
      </c>
      <c r="G228" s="98">
        <f t="shared" si="4"/>
        <v>277</v>
      </c>
      <c r="H228" s="120"/>
      <c r="I228" s="89"/>
      <c r="J228" s="147"/>
    </row>
    <row r="229" spans="2:11" ht="15.75" x14ac:dyDescent="0.25">
      <c r="B229" s="64">
        <v>83</v>
      </c>
      <c r="C229" s="65" t="s">
        <v>130</v>
      </c>
      <c r="D229" s="48" t="s">
        <v>70</v>
      </c>
      <c r="E229" s="48">
        <v>1</v>
      </c>
      <c r="F229" s="48">
        <v>312</v>
      </c>
      <c r="G229" s="98">
        <f t="shared" si="4"/>
        <v>312</v>
      </c>
      <c r="H229" s="120"/>
      <c r="I229" s="89"/>
      <c r="J229" s="147"/>
    </row>
    <row r="230" spans="2:11" ht="15.75" x14ac:dyDescent="0.25">
      <c r="B230" s="64">
        <v>84</v>
      </c>
      <c r="C230" s="50" t="s">
        <v>131</v>
      </c>
      <c r="D230" s="48" t="s">
        <v>43</v>
      </c>
      <c r="E230" s="48">
        <v>2</v>
      </c>
      <c r="F230" s="48">
        <v>4500</v>
      </c>
      <c r="G230" s="98">
        <f t="shared" si="4"/>
        <v>9000</v>
      </c>
      <c r="H230" s="120"/>
      <c r="I230" s="89"/>
      <c r="J230" s="147"/>
    </row>
    <row r="231" spans="2:11" ht="15.75" x14ac:dyDescent="0.25">
      <c r="B231" s="64">
        <v>85</v>
      </c>
      <c r="C231" s="50" t="s">
        <v>132</v>
      </c>
      <c r="D231" s="48" t="s">
        <v>70</v>
      </c>
      <c r="E231" s="48">
        <v>2</v>
      </c>
      <c r="F231" s="48">
        <v>139</v>
      </c>
      <c r="G231" s="98">
        <f t="shared" si="4"/>
        <v>278</v>
      </c>
      <c r="H231" s="120"/>
      <c r="I231" s="89"/>
      <c r="J231" s="147"/>
    </row>
    <row r="232" spans="2:11" ht="15.75" x14ac:dyDescent="0.25">
      <c r="B232" s="64">
        <v>86</v>
      </c>
      <c r="C232" s="50" t="s">
        <v>132</v>
      </c>
      <c r="D232" s="48" t="s">
        <v>70</v>
      </c>
      <c r="E232" s="48">
        <v>1</v>
      </c>
      <c r="F232" s="48">
        <v>69</v>
      </c>
      <c r="G232" s="98">
        <f t="shared" si="4"/>
        <v>69</v>
      </c>
      <c r="H232" s="120"/>
      <c r="I232" s="89"/>
      <c r="J232" s="147"/>
    </row>
    <row r="233" spans="2:11" ht="29.25" x14ac:dyDescent="0.25">
      <c r="B233" s="64">
        <v>87</v>
      </c>
      <c r="C233" s="50" t="s">
        <v>132</v>
      </c>
      <c r="D233" s="48" t="s">
        <v>70</v>
      </c>
      <c r="E233" s="48">
        <v>9</v>
      </c>
      <c r="F233" s="48">
        <v>40.299999999999997</v>
      </c>
      <c r="G233" s="98">
        <f t="shared" si="4"/>
        <v>362.7</v>
      </c>
      <c r="H233" s="112" t="s">
        <v>398</v>
      </c>
      <c r="I233" s="89"/>
      <c r="J233" s="147"/>
    </row>
    <row r="234" spans="2:11" ht="15.75" x14ac:dyDescent="0.25">
      <c r="B234" s="64">
        <v>88</v>
      </c>
      <c r="C234" s="50" t="s">
        <v>133</v>
      </c>
      <c r="D234" s="48" t="s">
        <v>353</v>
      </c>
      <c r="E234" s="48">
        <v>1</v>
      </c>
      <c r="F234" s="48">
        <v>2500</v>
      </c>
      <c r="G234" s="98">
        <f t="shared" si="4"/>
        <v>2500</v>
      </c>
      <c r="H234" s="120"/>
      <c r="I234" s="89"/>
      <c r="J234" s="147"/>
    </row>
    <row r="235" spans="2:11" ht="15.75" x14ac:dyDescent="0.25">
      <c r="B235" s="64">
        <v>89</v>
      </c>
      <c r="C235" s="66" t="s">
        <v>134</v>
      </c>
      <c r="D235" s="67" t="s">
        <v>68</v>
      </c>
      <c r="E235" s="67">
        <v>1</v>
      </c>
      <c r="F235" s="67">
        <v>300</v>
      </c>
      <c r="G235" s="98">
        <f t="shared" si="4"/>
        <v>300</v>
      </c>
      <c r="H235" s="120"/>
      <c r="I235" s="89"/>
      <c r="J235" s="147"/>
    </row>
    <row r="236" spans="2:11" ht="15.75" x14ac:dyDescent="0.25">
      <c r="B236" s="64">
        <v>90</v>
      </c>
      <c r="C236" s="66" t="s">
        <v>135</v>
      </c>
      <c r="D236" s="67" t="s">
        <v>68</v>
      </c>
      <c r="E236" s="67">
        <v>1</v>
      </c>
      <c r="F236" s="67">
        <v>4000</v>
      </c>
      <c r="G236" s="98">
        <f t="shared" si="4"/>
        <v>4000</v>
      </c>
      <c r="H236" s="120"/>
      <c r="I236" s="89"/>
      <c r="J236" s="147"/>
    </row>
    <row r="237" spans="2:11" ht="29.25" x14ac:dyDescent="0.25">
      <c r="B237" s="64">
        <v>91</v>
      </c>
      <c r="C237" s="66" t="s">
        <v>136</v>
      </c>
      <c r="D237" s="67" t="s">
        <v>65</v>
      </c>
      <c r="E237" s="67">
        <v>1</v>
      </c>
      <c r="F237" s="67">
        <v>104</v>
      </c>
      <c r="G237" s="98">
        <f t="shared" si="4"/>
        <v>104</v>
      </c>
      <c r="H237" s="112" t="s">
        <v>408</v>
      </c>
      <c r="I237" s="89"/>
      <c r="J237" s="147"/>
    </row>
    <row r="238" spans="2:11" ht="15.75" x14ac:dyDescent="0.25">
      <c r="B238" s="64">
        <v>92</v>
      </c>
      <c r="C238" s="66" t="s">
        <v>137</v>
      </c>
      <c r="D238" s="67" t="s">
        <v>138</v>
      </c>
      <c r="E238" s="67">
        <v>1</v>
      </c>
      <c r="F238" s="67">
        <v>500</v>
      </c>
      <c r="G238" s="98">
        <f t="shared" si="4"/>
        <v>500</v>
      </c>
      <c r="H238" s="120"/>
      <c r="I238" s="89"/>
      <c r="J238" s="147"/>
      <c r="K238" s="150" t="s">
        <v>406</v>
      </c>
    </row>
    <row r="239" spans="2:11" ht="15.75" x14ac:dyDescent="0.25">
      <c r="B239" s="64">
        <v>93</v>
      </c>
      <c r="C239" s="66" t="s">
        <v>139</v>
      </c>
      <c r="D239" s="67" t="s">
        <v>138</v>
      </c>
      <c r="E239" s="67">
        <v>3</v>
      </c>
      <c r="F239" s="67">
        <v>500</v>
      </c>
      <c r="G239" s="98">
        <f t="shared" si="4"/>
        <v>1500</v>
      </c>
      <c r="H239" s="120"/>
      <c r="I239" s="89"/>
      <c r="J239" s="147"/>
    </row>
    <row r="240" spans="2:11" ht="15.75" x14ac:dyDescent="0.25">
      <c r="B240" s="64">
        <v>94</v>
      </c>
      <c r="C240" s="66" t="s">
        <v>140</v>
      </c>
      <c r="D240" s="67" t="s">
        <v>70</v>
      </c>
      <c r="E240" s="67">
        <v>1</v>
      </c>
      <c r="F240" s="67">
        <v>243</v>
      </c>
      <c r="G240" s="98">
        <f t="shared" si="4"/>
        <v>243</v>
      </c>
      <c r="H240" s="120"/>
      <c r="I240" s="89"/>
      <c r="J240" s="147"/>
    </row>
    <row r="241" spans="2:14" ht="29.25" x14ac:dyDescent="0.25">
      <c r="B241" s="64">
        <v>95</v>
      </c>
      <c r="C241" s="66" t="s">
        <v>141</v>
      </c>
      <c r="D241" s="67" t="s">
        <v>116</v>
      </c>
      <c r="E241" s="67">
        <v>4</v>
      </c>
      <c r="F241" s="67">
        <v>20.6</v>
      </c>
      <c r="G241" s="98">
        <f t="shared" si="4"/>
        <v>82.4</v>
      </c>
      <c r="H241" s="112" t="s">
        <v>426</v>
      </c>
      <c r="I241" s="89"/>
      <c r="J241" s="147"/>
    </row>
    <row r="242" spans="2:14" ht="29.25" x14ac:dyDescent="0.25">
      <c r="B242" s="64">
        <v>96</v>
      </c>
      <c r="C242" s="66" t="s">
        <v>141</v>
      </c>
      <c r="D242" s="67" t="s">
        <v>142</v>
      </c>
      <c r="E242" s="67">
        <v>3</v>
      </c>
      <c r="F242" s="67">
        <v>800</v>
      </c>
      <c r="G242" s="98">
        <f t="shared" si="4"/>
        <v>2400</v>
      </c>
      <c r="H242" s="112" t="s">
        <v>386</v>
      </c>
      <c r="I242" s="89"/>
      <c r="J242" s="147"/>
    </row>
    <row r="243" spans="2:14" ht="15.75" x14ac:dyDescent="0.25">
      <c r="B243" s="64">
        <v>97</v>
      </c>
      <c r="C243" s="66" t="s">
        <v>141</v>
      </c>
      <c r="D243" s="67" t="s">
        <v>94</v>
      </c>
      <c r="E243" s="67">
        <v>1</v>
      </c>
      <c r="F243" s="67">
        <v>1000</v>
      </c>
      <c r="G243" s="98">
        <f t="shared" si="4"/>
        <v>1000</v>
      </c>
      <c r="H243" s="120"/>
      <c r="I243" s="89"/>
      <c r="J243" s="147"/>
    </row>
    <row r="244" spans="2:14" ht="15.75" x14ac:dyDescent="0.25">
      <c r="B244" s="64">
        <v>98</v>
      </c>
      <c r="C244" s="66" t="s">
        <v>143</v>
      </c>
      <c r="D244" s="67" t="s">
        <v>116</v>
      </c>
      <c r="E244" s="67">
        <v>7</v>
      </c>
      <c r="F244" s="67">
        <v>70</v>
      </c>
      <c r="G244" s="98">
        <f t="shared" si="4"/>
        <v>490</v>
      </c>
      <c r="H244" s="120"/>
      <c r="I244" s="89"/>
      <c r="J244" s="147"/>
    </row>
    <row r="245" spans="2:14" ht="29.25" x14ac:dyDescent="0.25">
      <c r="B245" s="64">
        <v>99</v>
      </c>
      <c r="C245" s="66" t="s">
        <v>144</v>
      </c>
      <c r="D245" s="67" t="s">
        <v>142</v>
      </c>
      <c r="E245" s="67">
        <v>16</v>
      </c>
      <c r="F245" s="67">
        <v>300</v>
      </c>
      <c r="G245" s="98">
        <f t="shared" si="4"/>
        <v>4800</v>
      </c>
      <c r="H245" s="112" t="s">
        <v>399</v>
      </c>
      <c r="I245" s="85"/>
      <c r="J245" s="145"/>
    </row>
    <row r="246" spans="2:14" ht="29.25" x14ac:dyDescent="0.25">
      <c r="B246" s="64">
        <v>100</v>
      </c>
      <c r="C246" s="66" t="s">
        <v>144</v>
      </c>
      <c r="D246" s="67" t="s">
        <v>43</v>
      </c>
      <c r="E246" s="67">
        <v>9</v>
      </c>
      <c r="F246" s="67">
        <v>450</v>
      </c>
      <c r="G246" s="98">
        <f t="shared" si="4"/>
        <v>4050</v>
      </c>
      <c r="H246" s="112" t="s">
        <v>398</v>
      </c>
      <c r="I246" s="85"/>
      <c r="J246" s="145"/>
    </row>
    <row r="247" spans="2:14" ht="29.25" x14ac:dyDescent="0.25">
      <c r="B247" s="64">
        <v>101</v>
      </c>
      <c r="C247" s="66" t="s">
        <v>144</v>
      </c>
      <c r="D247" s="67" t="s">
        <v>68</v>
      </c>
      <c r="E247" s="67">
        <v>94</v>
      </c>
      <c r="F247" s="67">
        <v>420</v>
      </c>
      <c r="G247" s="98">
        <f t="shared" si="4"/>
        <v>39480</v>
      </c>
      <c r="H247" s="112" t="s">
        <v>401</v>
      </c>
      <c r="I247" s="85"/>
      <c r="J247" s="145"/>
      <c r="K247" s="8" t="s">
        <v>415</v>
      </c>
      <c r="L247" t="s">
        <v>411</v>
      </c>
      <c r="M247" t="s">
        <v>413</v>
      </c>
      <c r="N247" t="s">
        <v>414</v>
      </c>
    </row>
    <row r="248" spans="2:14" ht="15.75" x14ac:dyDescent="0.25">
      <c r="B248" s="64">
        <v>102</v>
      </c>
      <c r="C248" s="66" t="s">
        <v>144</v>
      </c>
      <c r="D248" s="67" t="s">
        <v>47</v>
      </c>
      <c r="E248" s="67">
        <v>36</v>
      </c>
      <c r="F248" s="67">
        <v>500</v>
      </c>
      <c r="G248" s="98">
        <f t="shared" si="4"/>
        <v>18000</v>
      </c>
      <c r="H248" s="120"/>
      <c r="I248" s="89"/>
      <c r="J248" s="147"/>
      <c r="K248" s="8" t="s">
        <v>412</v>
      </c>
    </row>
    <row r="249" spans="2:14" ht="15.75" x14ac:dyDescent="0.25">
      <c r="B249" s="64">
        <v>103</v>
      </c>
      <c r="C249" s="66" t="s">
        <v>144</v>
      </c>
      <c r="D249" s="67" t="s">
        <v>63</v>
      </c>
      <c r="E249" s="67">
        <v>30</v>
      </c>
      <c r="F249" s="67">
        <v>420</v>
      </c>
      <c r="G249" s="98">
        <f t="shared" si="4"/>
        <v>12600</v>
      </c>
      <c r="H249" s="120"/>
      <c r="I249" s="89"/>
      <c r="J249" s="147"/>
    </row>
    <row r="250" spans="2:14" ht="15.75" x14ac:dyDescent="0.25">
      <c r="B250" s="64">
        <v>104</v>
      </c>
      <c r="C250" s="66" t="s">
        <v>145</v>
      </c>
      <c r="D250" s="67" t="s">
        <v>138</v>
      </c>
      <c r="E250" s="67">
        <v>24</v>
      </c>
      <c r="F250" s="67">
        <v>250</v>
      </c>
      <c r="G250" s="98">
        <f t="shared" si="4"/>
        <v>6000</v>
      </c>
      <c r="H250" s="120"/>
      <c r="I250" s="89"/>
      <c r="J250" s="147"/>
    </row>
    <row r="251" spans="2:14" ht="29.25" x14ac:dyDescent="0.25">
      <c r="B251" s="64">
        <v>105</v>
      </c>
      <c r="C251" s="66" t="s">
        <v>352</v>
      </c>
      <c r="D251" s="67" t="s">
        <v>89</v>
      </c>
      <c r="E251" s="67">
        <v>6</v>
      </c>
      <c r="F251" s="67">
        <v>130</v>
      </c>
      <c r="G251" s="98">
        <f t="shared" si="4"/>
        <v>780</v>
      </c>
      <c r="H251" s="112" t="s">
        <v>402</v>
      </c>
      <c r="I251" s="85"/>
      <c r="J251" s="145"/>
    </row>
    <row r="252" spans="2:14" ht="29.25" x14ac:dyDescent="0.25">
      <c r="B252" s="64">
        <v>106</v>
      </c>
      <c r="C252" s="66" t="s">
        <v>146</v>
      </c>
      <c r="D252" s="67" t="s">
        <v>147</v>
      </c>
      <c r="E252" s="67">
        <v>12</v>
      </c>
      <c r="F252" s="67" t="s">
        <v>148</v>
      </c>
      <c r="G252" s="100" t="s">
        <v>148</v>
      </c>
      <c r="H252" s="112" t="s">
        <v>416</v>
      </c>
      <c r="I252" s="89"/>
      <c r="J252" s="147"/>
    </row>
    <row r="253" spans="2:14" ht="15.75" x14ac:dyDescent="0.25">
      <c r="B253" s="64">
        <v>107</v>
      </c>
      <c r="C253" s="66" t="s">
        <v>146</v>
      </c>
      <c r="D253" s="67" t="s">
        <v>68</v>
      </c>
      <c r="E253" s="67">
        <v>5</v>
      </c>
      <c r="F253" s="67">
        <v>450</v>
      </c>
      <c r="G253" s="98">
        <f>E253*F253</f>
        <v>2250</v>
      </c>
      <c r="H253" s="120"/>
      <c r="I253" s="89"/>
      <c r="J253" s="147"/>
    </row>
    <row r="254" spans="2:14" ht="15.75" x14ac:dyDescent="0.25">
      <c r="B254" s="64">
        <v>108</v>
      </c>
      <c r="C254" s="66" t="s">
        <v>149</v>
      </c>
      <c r="D254" s="67" t="s">
        <v>142</v>
      </c>
      <c r="E254" s="96">
        <v>29</v>
      </c>
      <c r="F254" s="67">
        <v>400</v>
      </c>
      <c r="G254" s="98">
        <f>E254*F254</f>
        <v>11600</v>
      </c>
      <c r="H254" s="120"/>
      <c r="I254" s="89"/>
      <c r="J254" s="147"/>
    </row>
    <row r="255" spans="2:14" ht="26.25" customHeight="1" x14ac:dyDescent="0.25">
      <c r="B255" s="64">
        <v>109</v>
      </c>
      <c r="C255" s="66" t="s">
        <v>149</v>
      </c>
      <c r="D255" s="67" t="s">
        <v>47</v>
      </c>
      <c r="E255" s="96">
        <v>11</v>
      </c>
      <c r="F255" s="67" t="s">
        <v>150</v>
      </c>
      <c r="G255" s="100" t="s">
        <v>150</v>
      </c>
      <c r="H255" s="112" t="s">
        <v>418</v>
      </c>
      <c r="I255" s="89"/>
      <c r="J255" s="147"/>
    </row>
    <row r="256" spans="2:14" ht="31.5" customHeight="1" x14ac:dyDescent="0.25">
      <c r="B256" s="64">
        <v>110</v>
      </c>
      <c r="C256" s="66" t="s">
        <v>149</v>
      </c>
      <c r="D256" s="67" t="s">
        <v>43</v>
      </c>
      <c r="E256" s="67">
        <v>75</v>
      </c>
      <c r="F256" s="67">
        <v>500</v>
      </c>
      <c r="G256" s="98">
        <f>E256*F256</f>
        <v>37500</v>
      </c>
      <c r="H256" s="112" t="s">
        <v>403</v>
      </c>
      <c r="I256" s="85"/>
      <c r="J256" s="145"/>
    </row>
    <row r="257" spans="2:10" ht="30" customHeight="1" x14ac:dyDescent="0.25">
      <c r="B257" s="64">
        <v>111</v>
      </c>
      <c r="C257" s="66" t="s">
        <v>149</v>
      </c>
      <c r="D257" s="67" t="s">
        <v>63</v>
      </c>
      <c r="E257" s="67">
        <v>30</v>
      </c>
      <c r="F257" s="67">
        <v>500</v>
      </c>
      <c r="G257" s="98">
        <f>E257*F257</f>
        <v>15000</v>
      </c>
      <c r="H257" s="112" t="s">
        <v>417</v>
      </c>
      <c r="I257" s="89"/>
      <c r="J257" s="147"/>
    </row>
    <row r="258" spans="2:10" ht="15.75" x14ac:dyDescent="0.25">
      <c r="B258" s="64">
        <v>112</v>
      </c>
      <c r="C258" s="66" t="s">
        <v>151</v>
      </c>
      <c r="D258" s="67" t="s">
        <v>96</v>
      </c>
      <c r="E258" s="67" t="s">
        <v>152</v>
      </c>
      <c r="F258" s="67">
        <v>150</v>
      </c>
      <c r="G258" s="98">
        <v>2700</v>
      </c>
      <c r="H258" s="120"/>
      <c r="I258" s="89"/>
      <c r="J258" s="147"/>
    </row>
    <row r="259" spans="2:10" ht="15.75" x14ac:dyDescent="0.25">
      <c r="B259" s="64">
        <v>113</v>
      </c>
      <c r="C259" s="66" t="s">
        <v>153</v>
      </c>
      <c r="D259" s="67" t="s">
        <v>96</v>
      </c>
      <c r="E259" s="67" t="s">
        <v>154</v>
      </c>
      <c r="F259" s="67">
        <v>266.60000000000002</v>
      </c>
      <c r="G259" s="98">
        <v>4798.8</v>
      </c>
      <c r="H259" s="120"/>
      <c r="I259" s="89"/>
      <c r="J259" s="147"/>
    </row>
    <row r="260" spans="2:10" ht="43.5" x14ac:dyDescent="0.25">
      <c r="B260" s="64">
        <v>114</v>
      </c>
      <c r="C260" s="66" t="s">
        <v>155</v>
      </c>
      <c r="D260" s="67" t="s">
        <v>156</v>
      </c>
      <c r="E260" s="67" t="s">
        <v>157</v>
      </c>
      <c r="F260" s="67">
        <v>200</v>
      </c>
      <c r="G260" s="98">
        <v>1200</v>
      </c>
      <c r="H260" s="112" t="s">
        <v>419</v>
      </c>
      <c r="I260" s="89"/>
      <c r="J260" s="147"/>
    </row>
    <row r="261" spans="2:10" ht="15.75" x14ac:dyDescent="0.25">
      <c r="B261" s="64">
        <v>115</v>
      </c>
      <c r="C261" s="66" t="s">
        <v>158</v>
      </c>
      <c r="D261" s="67" t="s">
        <v>70</v>
      </c>
      <c r="E261" s="67">
        <v>86</v>
      </c>
      <c r="F261" s="67">
        <v>13</v>
      </c>
      <c r="G261" s="98">
        <f t="shared" ref="G261:G297" si="5">E261*F261</f>
        <v>1118</v>
      </c>
      <c r="H261" s="120"/>
      <c r="I261" s="89"/>
      <c r="J261" s="147"/>
    </row>
    <row r="262" spans="2:10" ht="15.75" x14ac:dyDescent="0.25">
      <c r="B262" s="64">
        <v>116</v>
      </c>
      <c r="C262" s="66" t="s">
        <v>158</v>
      </c>
      <c r="D262" s="67" t="s">
        <v>70</v>
      </c>
      <c r="E262" s="67">
        <v>26</v>
      </c>
      <c r="F262" s="67">
        <v>2</v>
      </c>
      <c r="G262" s="98">
        <f t="shared" si="5"/>
        <v>52</v>
      </c>
      <c r="H262" s="120"/>
      <c r="I262" s="89"/>
      <c r="J262" s="147"/>
    </row>
    <row r="263" spans="2:10" ht="29.25" x14ac:dyDescent="0.25">
      <c r="B263" s="64">
        <v>117</v>
      </c>
      <c r="C263" s="66" t="s">
        <v>159</v>
      </c>
      <c r="D263" s="67" t="s">
        <v>70</v>
      </c>
      <c r="E263" s="67">
        <v>6</v>
      </c>
      <c r="F263" s="67">
        <v>11</v>
      </c>
      <c r="G263" s="98">
        <f t="shared" si="5"/>
        <v>66</v>
      </c>
      <c r="H263" s="112" t="s">
        <v>420</v>
      </c>
      <c r="I263" s="89"/>
      <c r="J263" s="147"/>
    </row>
    <row r="264" spans="2:10" ht="29.25" x14ac:dyDescent="0.25">
      <c r="B264" s="64">
        <v>118</v>
      </c>
      <c r="C264" s="66" t="s">
        <v>159</v>
      </c>
      <c r="D264" s="67" t="s">
        <v>70</v>
      </c>
      <c r="E264" s="67">
        <v>42</v>
      </c>
      <c r="F264" s="67">
        <v>14</v>
      </c>
      <c r="G264" s="98">
        <f t="shared" si="5"/>
        <v>588</v>
      </c>
      <c r="H264" s="112" t="s">
        <v>425</v>
      </c>
      <c r="I264" s="89"/>
      <c r="J264" s="147"/>
    </row>
    <row r="265" spans="2:10" ht="15.75" x14ac:dyDescent="0.25">
      <c r="B265" s="64">
        <v>119</v>
      </c>
      <c r="C265" s="66" t="s">
        <v>159</v>
      </c>
      <c r="D265" s="67" t="s">
        <v>70</v>
      </c>
      <c r="E265" s="67">
        <v>133</v>
      </c>
      <c r="F265" s="67">
        <v>14</v>
      </c>
      <c r="G265" s="98">
        <f t="shared" si="5"/>
        <v>1862</v>
      </c>
      <c r="H265" s="120"/>
      <c r="I265" s="89"/>
      <c r="J265" s="147"/>
    </row>
    <row r="266" spans="2:10" ht="15.75" x14ac:dyDescent="0.25">
      <c r="B266" s="64">
        <v>120</v>
      </c>
      <c r="C266" s="66" t="s">
        <v>160</v>
      </c>
      <c r="D266" s="67" t="s">
        <v>47</v>
      </c>
      <c r="E266" s="67">
        <v>4</v>
      </c>
      <c r="F266" s="67">
        <v>350</v>
      </c>
      <c r="G266" s="98">
        <f t="shared" si="5"/>
        <v>1400</v>
      </c>
      <c r="H266" s="120"/>
      <c r="I266" s="89"/>
      <c r="J266" s="147"/>
    </row>
    <row r="267" spans="2:10" ht="15.75" x14ac:dyDescent="0.25">
      <c r="B267" s="64">
        <v>121</v>
      </c>
      <c r="C267" s="66" t="s">
        <v>161</v>
      </c>
      <c r="D267" s="67" t="s">
        <v>162</v>
      </c>
      <c r="E267" s="67">
        <v>84</v>
      </c>
      <c r="F267" s="67">
        <v>100</v>
      </c>
      <c r="G267" s="98">
        <f t="shared" si="5"/>
        <v>8400</v>
      </c>
      <c r="H267" s="120"/>
      <c r="I267" s="89"/>
      <c r="J267" s="147"/>
    </row>
    <row r="268" spans="2:10" ht="29.25" customHeight="1" x14ac:dyDescent="0.25">
      <c r="B268" s="64">
        <v>122</v>
      </c>
      <c r="C268" s="66" t="s">
        <v>163</v>
      </c>
      <c r="D268" s="67" t="s">
        <v>116</v>
      </c>
      <c r="E268" s="67">
        <v>1</v>
      </c>
      <c r="F268" s="67">
        <v>135</v>
      </c>
      <c r="G268" s="98">
        <f t="shared" si="5"/>
        <v>135</v>
      </c>
      <c r="H268" s="112" t="s">
        <v>386</v>
      </c>
      <c r="I268" s="89"/>
      <c r="J268" s="147"/>
    </row>
    <row r="269" spans="2:10" ht="35.25" customHeight="1" x14ac:dyDescent="0.25">
      <c r="B269" s="64">
        <v>123</v>
      </c>
      <c r="C269" s="66" t="s">
        <v>163</v>
      </c>
      <c r="D269" s="67" t="s">
        <v>116</v>
      </c>
      <c r="E269" s="67">
        <v>1</v>
      </c>
      <c r="F269" s="67">
        <v>69</v>
      </c>
      <c r="G269" s="98">
        <f t="shared" si="5"/>
        <v>69</v>
      </c>
      <c r="H269" s="112" t="s">
        <v>408</v>
      </c>
      <c r="I269" s="89"/>
      <c r="J269" s="147"/>
    </row>
    <row r="270" spans="2:10" ht="26.25" customHeight="1" x14ac:dyDescent="0.25">
      <c r="B270" s="64">
        <v>124</v>
      </c>
      <c r="C270" s="66" t="s">
        <v>163</v>
      </c>
      <c r="D270" s="67" t="s">
        <v>116</v>
      </c>
      <c r="E270" s="48">
        <v>7</v>
      </c>
      <c r="F270" s="48">
        <v>77</v>
      </c>
      <c r="G270" s="98">
        <f t="shared" si="5"/>
        <v>539</v>
      </c>
      <c r="H270" s="112" t="s">
        <v>407</v>
      </c>
      <c r="I270" s="89"/>
      <c r="J270" s="147"/>
    </row>
    <row r="271" spans="2:10" ht="30" customHeight="1" x14ac:dyDescent="0.25">
      <c r="B271" s="64">
        <v>125</v>
      </c>
      <c r="C271" s="66" t="s">
        <v>163</v>
      </c>
      <c r="D271" s="48" t="s">
        <v>43</v>
      </c>
      <c r="E271" s="48">
        <v>6</v>
      </c>
      <c r="F271" s="48">
        <v>450</v>
      </c>
      <c r="G271" s="98">
        <f t="shared" si="5"/>
        <v>2700</v>
      </c>
      <c r="H271" s="112" t="s">
        <v>398</v>
      </c>
      <c r="I271" s="89"/>
      <c r="J271" s="147"/>
    </row>
    <row r="272" spans="2:10" ht="28.5" customHeight="1" x14ac:dyDescent="0.25">
      <c r="B272" s="64">
        <v>126</v>
      </c>
      <c r="C272" s="66" t="s">
        <v>163</v>
      </c>
      <c r="D272" s="48" t="s">
        <v>43</v>
      </c>
      <c r="E272" s="48">
        <v>1</v>
      </c>
      <c r="F272" s="48">
        <v>600</v>
      </c>
      <c r="G272" s="98">
        <f t="shared" si="5"/>
        <v>600</v>
      </c>
      <c r="H272" s="112" t="s">
        <v>408</v>
      </c>
      <c r="I272" s="89"/>
      <c r="J272" s="147"/>
    </row>
    <row r="273" spans="2:10" ht="15.75" x14ac:dyDescent="0.25">
      <c r="B273" s="64">
        <v>127</v>
      </c>
      <c r="C273" s="50" t="s">
        <v>164</v>
      </c>
      <c r="D273" s="48" t="s">
        <v>43</v>
      </c>
      <c r="E273" s="48">
        <v>2</v>
      </c>
      <c r="F273" s="48">
        <v>400</v>
      </c>
      <c r="G273" s="98">
        <f t="shared" si="5"/>
        <v>800</v>
      </c>
      <c r="H273" s="120"/>
      <c r="I273" s="89"/>
      <c r="J273" s="147"/>
    </row>
    <row r="274" spans="2:10" ht="15.75" x14ac:dyDescent="0.25">
      <c r="B274" s="64">
        <v>128</v>
      </c>
      <c r="C274" s="50" t="s">
        <v>165</v>
      </c>
      <c r="D274" s="48" t="s">
        <v>166</v>
      </c>
      <c r="E274" s="48">
        <v>3</v>
      </c>
      <c r="F274" s="48">
        <v>5400</v>
      </c>
      <c r="G274" s="98">
        <f t="shared" si="5"/>
        <v>16200</v>
      </c>
      <c r="H274" s="120"/>
      <c r="I274" s="89"/>
      <c r="J274" s="147"/>
    </row>
    <row r="275" spans="2:10" ht="15.75" x14ac:dyDescent="0.25">
      <c r="B275" s="64">
        <v>129</v>
      </c>
      <c r="C275" s="50" t="s">
        <v>165</v>
      </c>
      <c r="D275" s="48" t="s">
        <v>166</v>
      </c>
      <c r="E275" s="48">
        <v>2</v>
      </c>
      <c r="F275" s="48">
        <v>3500</v>
      </c>
      <c r="G275" s="98">
        <f t="shared" si="5"/>
        <v>7000</v>
      </c>
      <c r="H275" s="120"/>
      <c r="I275" s="89"/>
      <c r="J275" s="147"/>
    </row>
    <row r="276" spans="2:10" ht="15.75" x14ac:dyDescent="0.25">
      <c r="B276" s="64">
        <v>130</v>
      </c>
      <c r="C276" s="50" t="s">
        <v>165</v>
      </c>
      <c r="D276" s="48" t="s">
        <v>166</v>
      </c>
      <c r="E276" s="48">
        <v>1</v>
      </c>
      <c r="F276" s="48">
        <v>2200</v>
      </c>
      <c r="G276" s="98">
        <f t="shared" si="5"/>
        <v>2200</v>
      </c>
      <c r="H276" s="120"/>
      <c r="I276" s="89"/>
      <c r="J276" s="147"/>
    </row>
    <row r="277" spans="2:10" ht="15.75" x14ac:dyDescent="0.25">
      <c r="B277" s="64">
        <v>131</v>
      </c>
      <c r="C277" s="50" t="s">
        <v>167</v>
      </c>
      <c r="D277" s="48" t="s">
        <v>168</v>
      </c>
      <c r="E277" s="48">
        <v>1</v>
      </c>
      <c r="F277" s="48">
        <v>346</v>
      </c>
      <c r="G277" s="98">
        <f t="shared" si="5"/>
        <v>346</v>
      </c>
      <c r="H277" s="120"/>
      <c r="I277" s="89"/>
      <c r="J277" s="147"/>
    </row>
    <row r="278" spans="2:10" ht="15.75" x14ac:dyDescent="0.25">
      <c r="B278" s="64">
        <v>132</v>
      </c>
      <c r="C278" s="50" t="s">
        <v>167</v>
      </c>
      <c r="D278" s="48" t="s">
        <v>168</v>
      </c>
      <c r="E278" s="48">
        <v>3</v>
      </c>
      <c r="F278" s="48">
        <v>104</v>
      </c>
      <c r="G278" s="98">
        <f t="shared" si="5"/>
        <v>312</v>
      </c>
      <c r="H278" s="120"/>
      <c r="I278" s="89"/>
      <c r="J278" s="147"/>
    </row>
    <row r="279" spans="2:10" ht="15.75" x14ac:dyDescent="0.25">
      <c r="B279" s="64">
        <v>133</v>
      </c>
      <c r="C279" s="50" t="s">
        <v>169</v>
      </c>
      <c r="D279" s="48" t="s">
        <v>68</v>
      </c>
      <c r="E279" s="48">
        <v>3</v>
      </c>
      <c r="F279" s="48">
        <v>1000</v>
      </c>
      <c r="G279" s="98">
        <f t="shared" si="5"/>
        <v>3000</v>
      </c>
      <c r="H279" s="120"/>
      <c r="I279" s="89"/>
      <c r="J279" s="147"/>
    </row>
    <row r="280" spans="2:10" ht="15.75" x14ac:dyDescent="0.25">
      <c r="B280" s="64">
        <v>134</v>
      </c>
      <c r="C280" s="50" t="s">
        <v>170</v>
      </c>
      <c r="D280" s="48" t="s">
        <v>68</v>
      </c>
      <c r="E280" s="48">
        <v>3</v>
      </c>
      <c r="F280" s="48">
        <v>2500</v>
      </c>
      <c r="G280" s="98">
        <f t="shared" si="5"/>
        <v>7500</v>
      </c>
      <c r="H280" s="120"/>
      <c r="I280" s="89"/>
      <c r="J280" s="147"/>
    </row>
    <row r="281" spans="2:10" ht="15.75" x14ac:dyDescent="0.25">
      <c r="B281" s="64">
        <v>135</v>
      </c>
      <c r="C281" s="50" t="s">
        <v>171</v>
      </c>
      <c r="D281" s="48" t="s">
        <v>68</v>
      </c>
      <c r="E281" s="48">
        <v>2</v>
      </c>
      <c r="F281" s="48">
        <v>1100</v>
      </c>
      <c r="G281" s="98">
        <f t="shared" si="5"/>
        <v>2200</v>
      </c>
      <c r="H281" s="120"/>
      <c r="I281" s="89"/>
      <c r="J281" s="147"/>
    </row>
    <row r="282" spans="2:10" ht="15.75" x14ac:dyDescent="0.25">
      <c r="B282" s="64">
        <v>136</v>
      </c>
      <c r="C282" s="50" t="s">
        <v>171</v>
      </c>
      <c r="D282" s="48" t="s">
        <v>47</v>
      </c>
      <c r="E282" s="48">
        <v>2</v>
      </c>
      <c r="F282" s="48">
        <v>1100</v>
      </c>
      <c r="G282" s="98">
        <f t="shared" si="5"/>
        <v>2200</v>
      </c>
      <c r="H282" s="120"/>
      <c r="I282" s="89"/>
      <c r="J282" s="147"/>
    </row>
    <row r="283" spans="2:10" ht="15.75" x14ac:dyDescent="0.25">
      <c r="B283" s="64">
        <v>137</v>
      </c>
      <c r="C283" s="50" t="s">
        <v>171</v>
      </c>
      <c r="D283" s="48" t="s">
        <v>63</v>
      </c>
      <c r="E283" s="48">
        <v>1</v>
      </c>
      <c r="F283" s="48">
        <v>1200</v>
      </c>
      <c r="G283" s="98">
        <f t="shared" si="5"/>
        <v>1200</v>
      </c>
      <c r="H283" s="120"/>
      <c r="I283" s="89"/>
      <c r="J283" s="147"/>
    </row>
    <row r="284" spans="2:10" ht="15.75" x14ac:dyDescent="0.25">
      <c r="B284" s="64">
        <v>138</v>
      </c>
      <c r="C284" s="50" t="s">
        <v>172</v>
      </c>
      <c r="D284" s="48" t="s">
        <v>47</v>
      </c>
      <c r="E284" s="48">
        <v>1</v>
      </c>
      <c r="F284" s="48">
        <v>2000</v>
      </c>
      <c r="G284" s="98">
        <f t="shared" si="5"/>
        <v>2000</v>
      </c>
      <c r="H284" s="120"/>
      <c r="I284" s="89"/>
      <c r="J284" s="147"/>
    </row>
    <row r="285" spans="2:10" ht="15.75" x14ac:dyDescent="0.25">
      <c r="B285" s="64">
        <v>139</v>
      </c>
      <c r="C285" s="50" t="s">
        <v>172</v>
      </c>
      <c r="D285" s="48" t="s">
        <v>43</v>
      </c>
      <c r="E285" s="48">
        <v>1</v>
      </c>
      <c r="F285" s="48">
        <v>1200</v>
      </c>
      <c r="G285" s="98">
        <f t="shared" si="5"/>
        <v>1200</v>
      </c>
      <c r="H285" s="120"/>
      <c r="I285" s="89"/>
      <c r="J285" s="147"/>
    </row>
    <row r="286" spans="2:10" ht="15.75" x14ac:dyDescent="0.25">
      <c r="B286" s="64">
        <v>140</v>
      </c>
      <c r="C286" s="50" t="s">
        <v>173</v>
      </c>
      <c r="D286" s="48" t="s">
        <v>68</v>
      </c>
      <c r="E286" s="48">
        <v>5</v>
      </c>
      <c r="F286" s="48">
        <v>1100</v>
      </c>
      <c r="G286" s="98">
        <f t="shared" si="5"/>
        <v>5500</v>
      </c>
      <c r="H286" s="120"/>
      <c r="I286" s="89"/>
      <c r="J286" s="147"/>
    </row>
    <row r="287" spans="2:10" ht="15.75" x14ac:dyDescent="0.25">
      <c r="B287" s="64">
        <v>141</v>
      </c>
      <c r="C287" s="50" t="s">
        <v>173</v>
      </c>
      <c r="D287" s="55" t="s">
        <v>47</v>
      </c>
      <c r="E287" s="55">
        <v>5</v>
      </c>
      <c r="F287" s="55">
        <v>1000</v>
      </c>
      <c r="G287" s="98">
        <f t="shared" si="5"/>
        <v>5000</v>
      </c>
      <c r="H287" s="120"/>
      <c r="I287" s="89"/>
      <c r="J287" s="147"/>
    </row>
    <row r="288" spans="2:10" ht="27" customHeight="1" x14ac:dyDescent="0.25">
      <c r="B288" s="64">
        <v>142</v>
      </c>
      <c r="C288" s="50" t="s">
        <v>174</v>
      </c>
      <c r="D288" s="48" t="s">
        <v>43</v>
      </c>
      <c r="E288" s="48">
        <v>5</v>
      </c>
      <c r="F288" s="48">
        <v>5500</v>
      </c>
      <c r="G288" s="98">
        <f t="shared" si="5"/>
        <v>27500</v>
      </c>
      <c r="H288" s="112" t="s">
        <v>409</v>
      </c>
      <c r="I288" s="89"/>
      <c r="J288" s="147"/>
    </row>
    <row r="289" spans="2:10" ht="15.75" x14ac:dyDescent="0.25">
      <c r="B289" s="64">
        <v>143</v>
      </c>
      <c r="C289" s="50" t="s">
        <v>175</v>
      </c>
      <c r="D289" s="48" t="s">
        <v>43</v>
      </c>
      <c r="E289" s="48">
        <v>2</v>
      </c>
      <c r="F289" s="48">
        <v>2500</v>
      </c>
      <c r="G289" s="98">
        <f t="shared" si="5"/>
        <v>5000</v>
      </c>
      <c r="H289" s="120"/>
      <c r="I289" s="89"/>
      <c r="J289" s="147"/>
    </row>
    <row r="290" spans="2:10" ht="15.75" x14ac:dyDescent="0.25">
      <c r="B290" s="64">
        <v>144</v>
      </c>
      <c r="C290" s="50" t="s">
        <v>175</v>
      </c>
      <c r="D290" s="48" t="s">
        <v>63</v>
      </c>
      <c r="E290" s="48">
        <v>3</v>
      </c>
      <c r="F290" s="48">
        <v>2500</v>
      </c>
      <c r="G290" s="98">
        <f t="shared" si="5"/>
        <v>7500</v>
      </c>
      <c r="H290" s="120"/>
      <c r="I290" s="89"/>
      <c r="J290" s="147"/>
    </row>
    <row r="291" spans="2:10" ht="15.75" x14ac:dyDescent="0.25">
      <c r="B291" s="64">
        <v>145</v>
      </c>
      <c r="C291" s="50" t="s">
        <v>176</v>
      </c>
      <c r="D291" s="48" t="s">
        <v>177</v>
      </c>
      <c r="E291" s="48">
        <v>2</v>
      </c>
      <c r="F291" s="48">
        <v>150</v>
      </c>
      <c r="G291" s="98">
        <f t="shared" si="5"/>
        <v>300</v>
      </c>
      <c r="H291" s="120"/>
      <c r="I291" s="89"/>
      <c r="J291" s="147"/>
    </row>
    <row r="292" spans="2:10" ht="15.75" x14ac:dyDescent="0.25">
      <c r="B292" s="64">
        <v>146</v>
      </c>
      <c r="C292" s="50" t="s">
        <v>176</v>
      </c>
      <c r="D292" s="48" t="s">
        <v>63</v>
      </c>
      <c r="E292" s="48">
        <v>5</v>
      </c>
      <c r="F292" s="48">
        <v>300</v>
      </c>
      <c r="G292" s="98">
        <f t="shared" si="5"/>
        <v>1500</v>
      </c>
      <c r="H292" s="120"/>
      <c r="I292" s="89"/>
      <c r="J292" s="147"/>
    </row>
    <row r="293" spans="2:10" ht="15.75" x14ac:dyDescent="0.25">
      <c r="B293" s="64">
        <v>147</v>
      </c>
      <c r="C293" s="50" t="s">
        <v>178</v>
      </c>
      <c r="D293" s="48" t="s">
        <v>179</v>
      </c>
      <c r="E293" s="48">
        <v>3</v>
      </c>
      <c r="F293" s="48">
        <v>600</v>
      </c>
      <c r="G293" s="98">
        <f t="shared" si="5"/>
        <v>1800</v>
      </c>
      <c r="H293" s="120"/>
      <c r="I293" s="89"/>
      <c r="J293" s="147"/>
    </row>
    <row r="294" spans="2:10" ht="15.75" x14ac:dyDescent="0.25">
      <c r="B294" s="64">
        <v>148</v>
      </c>
      <c r="C294" s="50" t="s">
        <v>178</v>
      </c>
      <c r="D294" s="48" t="s">
        <v>179</v>
      </c>
      <c r="E294" s="48">
        <v>3</v>
      </c>
      <c r="F294" s="48">
        <v>700</v>
      </c>
      <c r="G294" s="98">
        <f t="shared" si="5"/>
        <v>2100</v>
      </c>
      <c r="H294" s="120"/>
      <c r="I294" s="89"/>
      <c r="J294" s="147"/>
    </row>
    <row r="295" spans="2:10" ht="15.75" x14ac:dyDescent="0.25">
      <c r="B295" s="64">
        <v>149</v>
      </c>
      <c r="C295" s="50" t="s">
        <v>180</v>
      </c>
      <c r="D295" s="48" t="s">
        <v>65</v>
      </c>
      <c r="E295" s="48">
        <v>3</v>
      </c>
      <c r="F295" s="48">
        <v>139</v>
      </c>
      <c r="G295" s="98">
        <f t="shared" si="5"/>
        <v>417</v>
      </c>
      <c r="H295" s="120"/>
      <c r="I295" s="89"/>
      <c r="J295" s="147"/>
    </row>
    <row r="296" spans="2:10" ht="15.75" x14ac:dyDescent="0.25">
      <c r="B296" s="64">
        <v>150</v>
      </c>
      <c r="C296" s="50" t="s">
        <v>180</v>
      </c>
      <c r="D296" s="48" t="s">
        <v>68</v>
      </c>
      <c r="E296" s="48">
        <v>6</v>
      </c>
      <c r="F296" s="48">
        <v>2600</v>
      </c>
      <c r="G296" s="98">
        <f t="shared" si="5"/>
        <v>15600</v>
      </c>
      <c r="H296" s="120"/>
      <c r="I296" s="89"/>
      <c r="J296" s="147"/>
    </row>
    <row r="297" spans="2:10" ht="15.75" x14ac:dyDescent="0.25">
      <c r="B297" s="64">
        <v>151</v>
      </c>
      <c r="C297" s="50" t="s">
        <v>180</v>
      </c>
      <c r="D297" s="48" t="s">
        <v>68</v>
      </c>
      <c r="E297" s="48">
        <v>1</v>
      </c>
      <c r="F297" s="48">
        <v>2400</v>
      </c>
      <c r="G297" s="98">
        <f t="shared" si="5"/>
        <v>2400</v>
      </c>
      <c r="H297" s="120"/>
      <c r="I297" s="89"/>
      <c r="J297" s="147"/>
    </row>
    <row r="298" spans="2:10" ht="15.75" x14ac:dyDescent="0.25">
      <c r="B298" s="64">
        <v>152</v>
      </c>
      <c r="C298" s="50" t="s">
        <v>180</v>
      </c>
      <c r="D298" s="48" t="s">
        <v>142</v>
      </c>
      <c r="E298" s="48" t="s">
        <v>354</v>
      </c>
      <c r="F298" s="48">
        <v>2812.4</v>
      </c>
      <c r="G298" s="98">
        <v>7031</v>
      </c>
      <c r="H298" s="120"/>
      <c r="I298" s="89"/>
      <c r="J298" s="147"/>
    </row>
    <row r="299" spans="2:10" ht="15.75" x14ac:dyDescent="0.25">
      <c r="B299" s="64">
        <v>153</v>
      </c>
      <c r="C299" s="50" t="s">
        <v>181</v>
      </c>
      <c r="D299" s="48" t="s">
        <v>142</v>
      </c>
      <c r="E299" s="48" t="s">
        <v>355</v>
      </c>
      <c r="F299" s="48">
        <v>2812.5</v>
      </c>
      <c r="G299" s="98">
        <v>33750</v>
      </c>
      <c r="H299" s="120"/>
      <c r="I299" s="89"/>
      <c r="J299" s="147"/>
    </row>
    <row r="300" spans="2:10" ht="15.75" x14ac:dyDescent="0.25">
      <c r="B300" s="64">
        <v>154</v>
      </c>
      <c r="C300" s="50" t="s">
        <v>182</v>
      </c>
      <c r="D300" s="48" t="s">
        <v>43</v>
      </c>
      <c r="E300" s="48">
        <v>2</v>
      </c>
      <c r="F300" s="48">
        <v>6500</v>
      </c>
      <c r="G300" s="98">
        <f t="shared" ref="G300:G309" si="6">E300*F300</f>
        <v>13000</v>
      </c>
      <c r="H300" s="120"/>
      <c r="I300" s="89"/>
      <c r="J300" s="147"/>
    </row>
    <row r="301" spans="2:10" ht="15.75" x14ac:dyDescent="0.25">
      <c r="B301" s="64">
        <v>155</v>
      </c>
      <c r="C301" s="50" t="s">
        <v>183</v>
      </c>
      <c r="D301" s="48" t="s">
        <v>43</v>
      </c>
      <c r="E301" s="48">
        <v>1</v>
      </c>
      <c r="F301" s="48">
        <v>12500</v>
      </c>
      <c r="G301" s="98">
        <f t="shared" si="6"/>
        <v>12500</v>
      </c>
      <c r="H301" s="120"/>
      <c r="I301" s="89"/>
      <c r="J301" s="147"/>
    </row>
    <row r="302" spans="2:10" ht="33.75" customHeight="1" x14ac:dyDescent="0.25">
      <c r="B302" s="64">
        <v>156</v>
      </c>
      <c r="C302" s="50" t="s">
        <v>184</v>
      </c>
      <c r="D302" s="48" t="s">
        <v>68</v>
      </c>
      <c r="E302" s="48">
        <v>1</v>
      </c>
      <c r="F302" s="48">
        <v>1200</v>
      </c>
      <c r="G302" s="98">
        <f t="shared" si="6"/>
        <v>1200</v>
      </c>
      <c r="H302" s="112" t="s">
        <v>386</v>
      </c>
      <c r="I302" s="89"/>
      <c r="J302" s="147"/>
    </row>
    <row r="303" spans="2:10" ht="28.5" customHeight="1" x14ac:dyDescent="0.25">
      <c r="B303" s="64">
        <v>157</v>
      </c>
      <c r="C303" s="50" t="s">
        <v>184</v>
      </c>
      <c r="D303" s="48" t="s">
        <v>43</v>
      </c>
      <c r="E303" s="48">
        <v>2</v>
      </c>
      <c r="F303" s="48">
        <v>1600</v>
      </c>
      <c r="G303" s="98">
        <f t="shared" si="6"/>
        <v>3200</v>
      </c>
      <c r="H303" s="112" t="s">
        <v>409</v>
      </c>
      <c r="I303" s="90"/>
      <c r="J303" s="148"/>
    </row>
    <row r="304" spans="2:10" ht="36.75" customHeight="1" x14ac:dyDescent="0.25">
      <c r="B304" s="64">
        <v>158</v>
      </c>
      <c r="C304" s="50" t="s">
        <v>184</v>
      </c>
      <c r="D304" s="48" t="s">
        <v>63</v>
      </c>
      <c r="E304" s="48">
        <v>5</v>
      </c>
      <c r="F304" s="48">
        <v>1600</v>
      </c>
      <c r="G304" s="98">
        <f t="shared" si="6"/>
        <v>8000</v>
      </c>
      <c r="H304" s="112" t="s">
        <v>384</v>
      </c>
      <c r="I304" s="89"/>
      <c r="J304" s="147"/>
    </row>
    <row r="305" spans="2:10" ht="33.75" customHeight="1" x14ac:dyDescent="0.25">
      <c r="B305" s="64">
        <v>159</v>
      </c>
      <c r="C305" s="50" t="s">
        <v>185</v>
      </c>
      <c r="D305" s="48" t="s">
        <v>94</v>
      </c>
      <c r="E305" s="48">
        <v>1</v>
      </c>
      <c r="F305" s="48">
        <v>2000</v>
      </c>
      <c r="G305" s="98">
        <f t="shared" si="6"/>
        <v>2000</v>
      </c>
      <c r="H305" s="112" t="s">
        <v>386</v>
      </c>
      <c r="I305" s="90"/>
      <c r="J305" s="148"/>
    </row>
    <row r="306" spans="2:10" ht="15.75" x14ac:dyDescent="0.25">
      <c r="B306" s="64">
        <v>160</v>
      </c>
      <c r="C306" s="50" t="s">
        <v>186</v>
      </c>
      <c r="D306" s="48" t="s">
        <v>63</v>
      </c>
      <c r="E306" s="48">
        <v>1</v>
      </c>
      <c r="F306" s="48">
        <v>15000</v>
      </c>
      <c r="G306" s="98">
        <f t="shared" si="6"/>
        <v>15000</v>
      </c>
      <c r="H306" s="120"/>
      <c r="I306" s="89"/>
      <c r="J306" s="147"/>
    </row>
    <row r="307" spans="2:10" ht="15.75" x14ac:dyDescent="0.25">
      <c r="B307" s="64">
        <v>161</v>
      </c>
      <c r="C307" s="50" t="s">
        <v>187</v>
      </c>
      <c r="D307" s="48" t="s">
        <v>68</v>
      </c>
      <c r="E307" s="48">
        <v>1</v>
      </c>
      <c r="F307" s="48">
        <v>2100</v>
      </c>
      <c r="G307" s="98">
        <f t="shared" si="6"/>
        <v>2100</v>
      </c>
      <c r="H307" s="121"/>
      <c r="I307" s="90"/>
      <c r="J307" s="148"/>
    </row>
    <row r="308" spans="2:10" ht="15.75" x14ac:dyDescent="0.25">
      <c r="B308" s="64">
        <v>162</v>
      </c>
      <c r="C308" s="50" t="s">
        <v>188</v>
      </c>
      <c r="D308" s="48" t="s">
        <v>68</v>
      </c>
      <c r="E308" s="48">
        <v>1</v>
      </c>
      <c r="F308" s="48">
        <v>2100</v>
      </c>
      <c r="G308" s="98">
        <f t="shared" si="6"/>
        <v>2100</v>
      </c>
      <c r="H308" s="120"/>
      <c r="I308" s="89"/>
      <c r="J308" s="147"/>
    </row>
    <row r="309" spans="2:10" ht="15.75" x14ac:dyDescent="0.25">
      <c r="B309" s="64">
        <v>163</v>
      </c>
      <c r="C309" s="50" t="s">
        <v>189</v>
      </c>
      <c r="D309" s="48" t="s">
        <v>68</v>
      </c>
      <c r="E309" s="48">
        <v>2</v>
      </c>
      <c r="F309" s="48">
        <v>600</v>
      </c>
      <c r="G309" s="98">
        <f t="shared" si="6"/>
        <v>1200</v>
      </c>
      <c r="H309" s="121"/>
      <c r="I309" s="90"/>
      <c r="J309" s="148"/>
    </row>
    <row r="310" spans="2:10" ht="15.75" x14ac:dyDescent="0.25">
      <c r="B310" s="64">
        <v>164</v>
      </c>
      <c r="C310" s="122" t="s">
        <v>190</v>
      </c>
      <c r="D310" s="64" t="s">
        <v>114</v>
      </c>
      <c r="E310" s="64">
        <v>2</v>
      </c>
      <c r="F310" s="64">
        <v>350</v>
      </c>
      <c r="G310" s="101">
        <f t="shared" ref="G310:G315" si="7">E310*F310</f>
        <v>700</v>
      </c>
      <c r="H310" s="120"/>
      <c r="I310" s="89"/>
      <c r="J310" s="147"/>
    </row>
    <row r="311" spans="2:10" ht="15.75" x14ac:dyDescent="0.25">
      <c r="B311" s="64">
        <v>165</v>
      </c>
      <c r="C311" s="65" t="s">
        <v>191</v>
      </c>
      <c r="D311" s="64" t="s">
        <v>192</v>
      </c>
      <c r="E311" s="64">
        <v>20</v>
      </c>
      <c r="F311" s="64">
        <v>104</v>
      </c>
      <c r="G311" s="101">
        <f t="shared" si="7"/>
        <v>2080</v>
      </c>
      <c r="H311" s="121"/>
      <c r="I311" s="90"/>
      <c r="J311" s="148"/>
    </row>
    <row r="312" spans="2:10" ht="32.25" customHeight="1" x14ac:dyDescent="0.25">
      <c r="B312" s="64">
        <v>166</v>
      </c>
      <c r="C312" s="65" t="s">
        <v>191</v>
      </c>
      <c r="D312" s="64" t="s">
        <v>68</v>
      </c>
      <c r="E312" s="64">
        <v>5</v>
      </c>
      <c r="F312" s="64">
        <v>500</v>
      </c>
      <c r="G312" s="101">
        <f t="shared" si="7"/>
        <v>2500</v>
      </c>
      <c r="H312" s="112" t="s">
        <v>386</v>
      </c>
      <c r="I312" s="89"/>
      <c r="J312" s="147"/>
    </row>
    <row r="313" spans="2:10" ht="15.75" x14ac:dyDescent="0.25">
      <c r="B313" s="64">
        <v>167</v>
      </c>
      <c r="C313" s="65" t="s">
        <v>191</v>
      </c>
      <c r="D313" s="64" t="s">
        <v>47</v>
      </c>
      <c r="E313" s="64">
        <v>6</v>
      </c>
      <c r="F313" s="64">
        <v>620</v>
      </c>
      <c r="G313" s="101">
        <f t="shared" si="7"/>
        <v>3720</v>
      </c>
      <c r="H313" s="121"/>
      <c r="I313" s="90"/>
      <c r="J313" s="148"/>
    </row>
    <row r="314" spans="2:10" ht="15.75" x14ac:dyDescent="0.25">
      <c r="B314" s="64">
        <v>168</v>
      </c>
      <c r="C314" s="65" t="s">
        <v>193</v>
      </c>
      <c r="D314" s="64" t="s">
        <v>142</v>
      </c>
      <c r="E314" s="64">
        <v>60</v>
      </c>
      <c r="F314" s="64">
        <v>4166</v>
      </c>
      <c r="G314" s="101">
        <f t="shared" si="7"/>
        <v>249960</v>
      </c>
      <c r="H314" s="120"/>
      <c r="I314" s="89"/>
      <c r="J314" s="147"/>
    </row>
    <row r="315" spans="2:10" ht="15.75" x14ac:dyDescent="0.25">
      <c r="B315" s="64">
        <v>169</v>
      </c>
      <c r="C315" s="65" t="s">
        <v>193</v>
      </c>
      <c r="D315" s="64" t="s">
        <v>68</v>
      </c>
      <c r="E315" s="64">
        <v>30</v>
      </c>
      <c r="F315" s="64">
        <v>5000</v>
      </c>
      <c r="G315" s="101">
        <f t="shared" si="7"/>
        <v>150000</v>
      </c>
      <c r="H315" s="121"/>
      <c r="I315" s="90"/>
      <c r="J315" s="148"/>
    </row>
    <row r="316" spans="2:10" ht="15.75" x14ac:dyDescent="0.25">
      <c r="B316" s="64">
        <v>170</v>
      </c>
      <c r="C316" s="65" t="s">
        <v>193</v>
      </c>
      <c r="D316" s="64" t="s">
        <v>68</v>
      </c>
      <c r="E316" s="64">
        <v>22</v>
      </c>
      <c r="F316" s="64" t="s">
        <v>148</v>
      </c>
      <c r="G316" s="101" t="s">
        <v>148</v>
      </c>
      <c r="H316" s="121"/>
      <c r="I316" s="90"/>
      <c r="J316" s="148"/>
    </row>
    <row r="317" spans="2:10" ht="15.75" x14ac:dyDescent="0.25">
      <c r="B317" s="64">
        <v>171</v>
      </c>
      <c r="C317" s="123" t="s">
        <v>194</v>
      </c>
      <c r="D317" s="64" t="s">
        <v>156</v>
      </c>
      <c r="E317" s="64">
        <v>7</v>
      </c>
      <c r="F317" s="64">
        <v>139</v>
      </c>
      <c r="G317" s="101">
        <f t="shared" ref="G317:G327" si="8">E317*F317</f>
        <v>973</v>
      </c>
      <c r="H317" s="120"/>
      <c r="I317" s="89"/>
      <c r="J317" s="147"/>
    </row>
    <row r="318" spans="2:10" ht="29.25" x14ac:dyDescent="0.25">
      <c r="B318" s="64">
        <v>172</v>
      </c>
      <c r="C318" s="123" t="s">
        <v>195</v>
      </c>
      <c r="D318" s="64" t="s">
        <v>156</v>
      </c>
      <c r="E318" s="64">
        <v>1</v>
      </c>
      <c r="F318" s="64">
        <v>104</v>
      </c>
      <c r="G318" s="101">
        <f t="shared" si="8"/>
        <v>104</v>
      </c>
      <c r="H318" s="112" t="s">
        <v>386</v>
      </c>
      <c r="I318" s="89"/>
      <c r="J318" s="147"/>
    </row>
    <row r="319" spans="2:10" ht="15.75" x14ac:dyDescent="0.25">
      <c r="B319" s="64">
        <v>173</v>
      </c>
      <c r="C319" s="123" t="s">
        <v>196</v>
      </c>
      <c r="D319" s="64" t="s">
        <v>68</v>
      </c>
      <c r="E319" s="64">
        <v>30</v>
      </c>
      <c r="F319" s="64">
        <v>3333</v>
      </c>
      <c r="G319" s="101">
        <f t="shared" si="8"/>
        <v>99990</v>
      </c>
      <c r="H319" s="121"/>
      <c r="I319" s="90"/>
      <c r="J319" s="148"/>
    </row>
    <row r="320" spans="2:10" ht="15.75" x14ac:dyDescent="0.25">
      <c r="B320" s="64">
        <v>174</v>
      </c>
      <c r="C320" s="123" t="s">
        <v>194</v>
      </c>
      <c r="D320" s="64" t="s">
        <v>47</v>
      </c>
      <c r="E320" s="64">
        <v>90</v>
      </c>
      <c r="F320" s="64">
        <v>2730</v>
      </c>
      <c r="G320" s="101">
        <f t="shared" si="8"/>
        <v>245700</v>
      </c>
      <c r="H320" s="120"/>
      <c r="I320" s="89"/>
      <c r="J320" s="147"/>
    </row>
    <row r="321" spans="2:11" ht="15.75" x14ac:dyDescent="0.25">
      <c r="B321" s="64">
        <v>175</v>
      </c>
      <c r="C321" s="123" t="s">
        <v>197</v>
      </c>
      <c r="D321" s="64" t="s">
        <v>68</v>
      </c>
      <c r="E321" s="64">
        <v>2</v>
      </c>
      <c r="F321" s="64">
        <v>500</v>
      </c>
      <c r="G321" s="101">
        <f t="shared" si="8"/>
        <v>1000</v>
      </c>
      <c r="H321" s="121"/>
      <c r="I321" s="90"/>
      <c r="J321" s="148"/>
    </row>
    <row r="322" spans="2:11" ht="15.75" x14ac:dyDescent="0.25">
      <c r="B322" s="64">
        <v>176</v>
      </c>
      <c r="C322" s="122" t="s">
        <v>198</v>
      </c>
      <c r="D322" s="64" t="s">
        <v>68</v>
      </c>
      <c r="E322" s="64">
        <v>2</v>
      </c>
      <c r="F322" s="64">
        <v>1600</v>
      </c>
      <c r="G322" s="101">
        <f t="shared" si="8"/>
        <v>3200</v>
      </c>
      <c r="H322" s="120"/>
      <c r="I322" s="89"/>
      <c r="J322" s="147"/>
    </row>
    <row r="323" spans="2:11" ht="15.75" x14ac:dyDescent="0.25">
      <c r="B323" s="64">
        <v>177</v>
      </c>
      <c r="C323" s="122" t="s">
        <v>198</v>
      </c>
      <c r="D323" s="64" t="s">
        <v>68</v>
      </c>
      <c r="E323" s="64">
        <v>1</v>
      </c>
      <c r="F323" s="64">
        <v>1300</v>
      </c>
      <c r="G323" s="101">
        <f t="shared" si="8"/>
        <v>1300</v>
      </c>
      <c r="H323" s="121"/>
      <c r="I323" s="90"/>
      <c r="J323" s="148"/>
    </row>
    <row r="324" spans="2:11" ht="36" customHeight="1" x14ac:dyDescent="0.25">
      <c r="B324" s="64">
        <v>178</v>
      </c>
      <c r="C324" s="122" t="s">
        <v>199</v>
      </c>
      <c r="D324" s="64" t="s">
        <v>68</v>
      </c>
      <c r="E324" s="64">
        <v>27</v>
      </c>
      <c r="F324" s="64">
        <v>1250</v>
      </c>
      <c r="G324" s="101">
        <f t="shared" si="8"/>
        <v>33750</v>
      </c>
      <c r="H324" s="112" t="s">
        <v>421</v>
      </c>
      <c r="I324" s="89"/>
      <c r="J324" s="147"/>
    </row>
    <row r="325" spans="2:11" ht="34.5" customHeight="1" x14ac:dyDescent="0.25">
      <c r="B325" s="64">
        <v>179</v>
      </c>
      <c r="C325" s="122" t="s">
        <v>200</v>
      </c>
      <c r="D325" s="64" t="s">
        <v>68</v>
      </c>
      <c r="E325" s="64">
        <v>30</v>
      </c>
      <c r="F325" s="64">
        <v>2500</v>
      </c>
      <c r="G325" s="101">
        <f t="shared" si="8"/>
        <v>75000</v>
      </c>
      <c r="H325" s="112" t="s">
        <v>399</v>
      </c>
      <c r="I325" s="90"/>
      <c r="J325" s="148"/>
    </row>
    <row r="326" spans="2:11" ht="15.75" x14ac:dyDescent="0.25">
      <c r="B326" s="64">
        <v>180</v>
      </c>
      <c r="C326" s="122" t="s">
        <v>201</v>
      </c>
      <c r="D326" s="64" t="s">
        <v>116</v>
      </c>
      <c r="E326" s="64">
        <v>1</v>
      </c>
      <c r="F326" s="64">
        <v>173</v>
      </c>
      <c r="G326" s="101">
        <f t="shared" si="8"/>
        <v>173</v>
      </c>
      <c r="H326" s="120"/>
      <c r="I326" s="89"/>
      <c r="J326" s="147"/>
    </row>
    <row r="327" spans="2:11" ht="15.75" x14ac:dyDescent="0.25">
      <c r="B327" s="64">
        <v>181</v>
      </c>
      <c r="C327" s="122" t="s">
        <v>201</v>
      </c>
      <c r="D327" s="64" t="s">
        <v>116</v>
      </c>
      <c r="E327" s="64">
        <v>2</v>
      </c>
      <c r="F327" s="64">
        <v>130</v>
      </c>
      <c r="G327" s="101">
        <f t="shared" si="8"/>
        <v>260</v>
      </c>
      <c r="H327" s="121"/>
      <c r="I327" s="90"/>
      <c r="J327" s="148"/>
    </row>
    <row r="328" spans="2:11" ht="15.75" x14ac:dyDescent="0.25">
      <c r="B328" s="64">
        <v>182</v>
      </c>
      <c r="C328" s="122" t="s">
        <v>202</v>
      </c>
      <c r="D328" s="64" t="s">
        <v>47</v>
      </c>
      <c r="E328" s="64">
        <v>90</v>
      </c>
      <c r="F328" s="122" t="s">
        <v>203</v>
      </c>
      <c r="G328" s="101" t="s">
        <v>203</v>
      </c>
      <c r="H328" s="120"/>
      <c r="I328" s="89"/>
      <c r="J328" s="147"/>
    </row>
    <row r="329" spans="2:11" ht="15.75" x14ac:dyDescent="0.25">
      <c r="B329" s="64">
        <v>183</v>
      </c>
      <c r="C329" s="122" t="s">
        <v>204</v>
      </c>
      <c r="D329" s="64" t="s">
        <v>47</v>
      </c>
      <c r="E329" s="64">
        <v>1</v>
      </c>
      <c r="F329" s="64">
        <v>7500</v>
      </c>
      <c r="G329" s="101">
        <f>E329*F329</f>
        <v>7500</v>
      </c>
      <c r="H329" s="121"/>
      <c r="I329" s="90"/>
      <c r="J329" s="148"/>
    </row>
    <row r="330" spans="2:11" ht="15.75" x14ac:dyDescent="0.25">
      <c r="B330" s="64">
        <v>184</v>
      </c>
      <c r="C330" s="122" t="s">
        <v>205</v>
      </c>
      <c r="D330" s="64" t="s">
        <v>47</v>
      </c>
      <c r="E330" s="64" t="s">
        <v>206</v>
      </c>
      <c r="F330" s="64">
        <v>3500</v>
      </c>
      <c r="G330" s="101">
        <v>28000</v>
      </c>
      <c r="H330" s="120"/>
      <c r="I330" s="89"/>
      <c r="J330" s="147"/>
    </row>
    <row r="331" spans="2:11" ht="15.75" x14ac:dyDescent="0.25">
      <c r="B331" s="64">
        <v>185</v>
      </c>
      <c r="C331" s="122" t="s">
        <v>204</v>
      </c>
      <c r="D331" s="64" t="s">
        <v>47</v>
      </c>
      <c r="E331" s="64" t="s">
        <v>207</v>
      </c>
      <c r="F331" s="64">
        <v>3000</v>
      </c>
      <c r="G331" s="98">
        <v>9000</v>
      </c>
      <c r="H331" s="121"/>
      <c r="I331" s="90"/>
      <c r="J331" s="148"/>
    </row>
    <row r="332" spans="2:11" ht="15.75" x14ac:dyDescent="0.25">
      <c r="B332" s="64">
        <v>186</v>
      </c>
      <c r="C332" s="122" t="s">
        <v>208</v>
      </c>
      <c r="D332" s="64" t="s">
        <v>47</v>
      </c>
      <c r="E332" s="64" t="s">
        <v>209</v>
      </c>
      <c r="F332" s="64">
        <v>1800</v>
      </c>
      <c r="G332" s="101">
        <v>37800</v>
      </c>
      <c r="H332" s="120"/>
      <c r="I332" s="89"/>
      <c r="J332" s="147"/>
    </row>
    <row r="333" spans="2:11" ht="15.75" x14ac:dyDescent="0.25">
      <c r="B333" s="64">
        <v>187</v>
      </c>
      <c r="C333" s="122" t="s">
        <v>210</v>
      </c>
      <c r="D333" s="64" t="s">
        <v>70</v>
      </c>
      <c r="E333" s="64" t="s">
        <v>211</v>
      </c>
      <c r="F333" s="64">
        <v>1260</v>
      </c>
      <c r="G333" s="101">
        <v>2394</v>
      </c>
      <c r="H333" s="121"/>
      <c r="I333" s="90"/>
      <c r="J333" s="148"/>
    </row>
    <row r="334" spans="2:11" s="5" customFormat="1" ht="31.5" customHeight="1" x14ac:dyDescent="0.25">
      <c r="B334" s="64">
        <v>188</v>
      </c>
      <c r="C334" s="124" t="s">
        <v>423</v>
      </c>
      <c r="D334" s="64" t="s">
        <v>47</v>
      </c>
      <c r="E334" s="107">
        <v>4</v>
      </c>
      <c r="F334" s="107">
        <v>1000</v>
      </c>
      <c r="G334" s="108">
        <v>5000</v>
      </c>
      <c r="H334" s="112" t="s">
        <v>424</v>
      </c>
      <c r="I334" s="90"/>
      <c r="J334" s="148"/>
      <c r="K334" s="8"/>
    </row>
    <row r="335" spans="2:11" ht="15.75" x14ac:dyDescent="0.25">
      <c r="B335" s="64">
        <v>189</v>
      </c>
      <c r="C335" s="65" t="s">
        <v>267</v>
      </c>
      <c r="D335" s="64" t="s">
        <v>13</v>
      </c>
      <c r="E335" s="64">
        <v>9</v>
      </c>
      <c r="F335" s="64">
        <v>6000</v>
      </c>
      <c r="G335" s="101">
        <v>54000</v>
      </c>
      <c r="H335" s="120"/>
      <c r="I335" s="89"/>
      <c r="J335" s="147"/>
    </row>
    <row r="336" spans="2:11" ht="15.75" x14ac:dyDescent="0.25">
      <c r="B336" s="64">
        <v>190</v>
      </c>
      <c r="C336" s="125" t="s">
        <v>422</v>
      </c>
      <c r="D336" s="49" t="s">
        <v>63</v>
      </c>
      <c r="E336" s="49">
        <v>6</v>
      </c>
      <c r="F336" s="49">
        <v>13000</v>
      </c>
      <c r="G336" s="98">
        <f t="shared" ref="G336:G358" si="9">E336*F336</f>
        <v>78000</v>
      </c>
      <c r="H336" s="121"/>
      <c r="I336" s="90"/>
      <c r="J336" s="148"/>
    </row>
    <row r="337" spans="2:14" ht="15.75" x14ac:dyDescent="0.25">
      <c r="B337" s="64">
        <v>191</v>
      </c>
      <c r="C337" s="125" t="s">
        <v>222</v>
      </c>
      <c r="D337" s="49" t="s">
        <v>298</v>
      </c>
      <c r="E337" s="49">
        <v>2</v>
      </c>
      <c r="F337" s="49">
        <v>350</v>
      </c>
      <c r="G337" s="98">
        <f t="shared" si="9"/>
        <v>700</v>
      </c>
      <c r="H337" s="121"/>
      <c r="I337" s="90"/>
      <c r="J337" s="148"/>
    </row>
    <row r="338" spans="2:14" ht="15.75" x14ac:dyDescent="0.25">
      <c r="B338" s="64">
        <v>192</v>
      </c>
      <c r="C338" s="125" t="s">
        <v>223</v>
      </c>
      <c r="D338" s="49" t="s">
        <v>298</v>
      </c>
      <c r="E338" s="49">
        <v>20</v>
      </c>
      <c r="F338" s="49">
        <v>500</v>
      </c>
      <c r="G338" s="98">
        <f t="shared" si="9"/>
        <v>10000</v>
      </c>
      <c r="H338" s="121"/>
      <c r="I338" s="90"/>
      <c r="J338" s="148"/>
      <c r="L338" t="s">
        <v>404</v>
      </c>
      <c r="N338" t="s">
        <v>405</v>
      </c>
    </row>
    <row r="339" spans="2:14" ht="15.75" x14ac:dyDescent="0.25">
      <c r="B339" s="64">
        <v>193</v>
      </c>
      <c r="C339" s="125" t="s">
        <v>224</v>
      </c>
      <c r="D339" s="49" t="s">
        <v>298</v>
      </c>
      <c r="E339" s="49">
        <v>1</v>
      </c>
      <c r="F339" s="49">
        <v>550</v>
      </c>
      <c r="G339" s="98">
        <f t="shared" si="9"/>
        <v>550</v>
      </c>
      <c r="H339" s="126"/>
      <c r="I339" s="91"/>
      <c r="J339" s="141"/>
    </row>
    <row r="340" spans="2:14" ht="15.75" x14ac:dyDescent="0.25">
      <c r="B340" s="64">
        <v>194</v>
      </c>
      <c r="C340" s="125" t="s">
        <v>225</v>
      </c>
      <c r="D340" s="49" t="s">
        <v>298</v>
      </c>
      <c r="E340" s="49">
        <v>30</v>
      </c>
      <c r="F340" s="49">
        <v>550</v>
      </c>
      <c r="G340" s="98">
        <f t="shared" si="9"/>
        <v>16500</v>
      </c>
      <c r="H340" s="126"/>
      <c r="I340" s="91"/>
      <c r="J340" s="141"/>
    </row>
    <row r="341" spans="2:14" ht="15.75" x14ac:dyDescent="0.25">
      <c r="B341" s="64">
        <v>195</v>
      </c>
      <c r="C341" s="125" t="s">
        <v>226</v>
      </c>
      <c r="D341" s="49" t="s">
        <v>298</v>
      </c>
      <c r="E341" s="49">
        <v>1</v>
      </c>
      <c r="F341" s="49">
        <v>780</v>
      </c>
      <c r="G341" s="98">
        <f t="shared" si="9"/>
        <v>780</v>
      </c>
      <c r="H341" s="126"/>
      <c r="I341" s="91"/>
      <c r="J341" s="141"/>
    </row>
    <row r="342" spans="2:14" ht="15.75" x14ac:dyDescent="0.25">
      <c r="B342" s="64">
        <v>196</v>
      </c>
      <c r="C342" s="125" t="s">
        <v>120</v>
      </c>
      <c r="D342" s="49" t="s">
        <v>298</v>
      </c>
      <c r="E342" s="49">
        <v>2</v>
      </c>
      <c r="F342" s="49">
        <v>800</v>
      </c>
      <c r="G342" s="98">
        <f t="shared" si="9"/>
        <v>1600</v>
      </c>
      <c r="H342" s="126"/>
      <c r="I342" s="91"/>
      <c r="J342" s="141"/>
    </row>
    <row r="343" spans="2:14" ht="15.75" x14ac:dyDescent="0.25">
      <c r="B343" s="64">
        <v>197</v>
      </c>
      <c r="C343" s="125" t="s">
        <v>227</v>
      </c>
      <c r="D343" s="49" t="s">
        <v>298</v>
      </c>
      <c r="E343" s="49">
        <v>1</v>
      </c>
      <c r="F343" s="49">
        <v>1300</v>
      </c>
      <c r="G343" s="98">
        <f t="shared" si="9"/>
        <v>1300</v>
      </c>
      <c r="H343" s="126"/>
      <c r="I343" s="91"/>
      <c r="J343" s="141"/>
    </row>
    <row r="344" spans="2:14" ht="15.75" x14ac:dyDescent="0.25">
      <c r="B344" s="64">
        <v>198</v>
      </c>
      <c r="C344" s="125" t="s">
        <v>228</v>
      </c>
      <c r="D344" s="49" t="s">
        <v>298</v>
      </c>
      <c r="E344" s="49">
        <v>6</v>
      </c>
      <c r="F344" s="49">
        <v>1500</v>
      </c>
      <c r="G344" s="98">
        <f t="shared" si="9"/>
        <v>9000</v>
      </c>
      <c r="H344" s="126"/>
      <c r="I344" s="91"/>
      <c r="J344" s="141"/>
    </row>
    <row r="345" spans="2:14" ht="27" customHeight="1" x14ac:dyDescent="0.25">
      <c r="B345" s="64">
        <v>199</v>
      </c>
      <c r="C345" s="125" t="s">
        <v>229</v>
      </c>
      <c r="D345" s="49" t="s">
        <v>298</v>
      </c>
      <c r="E345" s="49">
        <v>5</v>
      </c>
      <c r="F345" s="49">
        <v>1500</v>
      </c>
      <c r="G345" s="98">
        <f t="shared" si="9"/>
        <v>7500</v>
      </c>
      <c r="H345" s="126"/>
      <c r="I345" s="91"/>
      <c r="J345" s="141"/>
    </row>
    <row r="346" spans="2:14" ht="15.75" x14ac:dyDescent="0.25">
      <c r="B346" s="64">
        <v>200</v>
      </c>
      <c r="C346" s="125" t="s">
        <v>230</v>
      </c>
      <c r="D346" s="49" t="s">
        <v>298</v>
      </c>
      <c r="E346" s="49">
        <v>5</v>
      </c>
      <c r="F346" s="49">
        <v>1500</v>
      </c>
      <c r="G346" s="98">
        <f t="shared" si="9"/>
        <v>7500</v>
      </c>
      <c r="H346" s="126"/>
      <c r="I346" s="91"/>
      <c r="J346" s="141"/>
    </row>
    <row r="347" spans="2:14" ht="15.75" x14ac:dyDescent="0.25">
      <c r="B347" s="64">
        <v>201</v>
      </c>
      <c r="C347" s="125" t="s">
        <v>184</v>
      </c>
      <c r="D347" s="49" t="s">
        <v>298</v>
      </c>
      <c r="E347" s="49">
        <v>3</v>
      </c>
      <c r="F347" s="49">
        <v>1600</v>
      </c>
      <c r="G347" s="98">
        <f t="shared" si="9"/>
        <v>4800</v>
      </c>
      <c r="H347" s="126"/>
      <c r="I347" s="91"/>
      <c r="J347" s="141"/>
    </row>
    <row r="348" spans="2:14" ht="32.25" customHeight="1" x14ac:dyDescent="0.25">
      <c r="B348" s="64">
        <v>202</v>
      </c>
      <c r="C348" s="125" t="s">
        <v>231</v>
      </c>
      <c r="D348" s="49" t="s">
        <v>298</v>
      </c>
      <c r="E348" s="49">
        <v>2</v>
      </c>
      <c r="F348" s="49">
        <v>2000</v>
      </c>
      <c r="G348" s="98">
        <f t="shared" si="9"/>
        <v>4000</v>
      </c>
      <c r="H348" s="126"/>
      <c r="I348" s="91"/>
      <c r="J348" s="141"/>
    </row>
    <row r="349" spans="2:14" ht="15.75" x14ac:dyDescent="0.25">
      <c r="B349" s="64">
        <v>203</v>
      </c>
      <c r="C349" s="125" t="s">
        <v>232</v>
      </c>
      <c r="D349" s="49" t="s">
        <v>298</v>
      </c>
      <c r="E349" s="49">
        <v>2</v>
      </c>
      <c r="F349" s="49">
        <v>2000</v>
      </c>
      <c r="G349" s="98">
        <f t="shared" si="9"/>
        <v>4000</v>
      </c>
      <c r="H349" s="126"/>
      <c r="I349" s="91"/>
      <c r="J349" s="141"/>
    </row>
    <row r="350" spans="2:14" ht="15.75" x14ac:dyDescent="0.25">
      <c r="B350" s="64">
        <v>204</v>
      </c>
      <c r="C350" s="125" t="s">
        <v>233</v>
      </c>
      <c r="D350" s="49" t="s">
        <v>298</v>
      </c>
      <c r="E350" s="49">
        <v>5</v>
      </c>
      <c r="F350" s="49">
        <v>2300</v>
      </c>
      <c r="G350" s="98">
        <f t="shared" si="9"/>
        <v>11500</v>
      </c>
      <c r="H350" s="126"/>
      <c r="I350" s="91"/>
      <c r="J350" s="141"/>
    </row>
    <row r="351" spans="2:14" ht="15.75" x14ac:dyDescent="0.25">
      <c r="B351" s="64">
        <v>205</v>
      </c>
      <c r="C351" s="125" t="s">
        <v>234</v>
      </c>
      <c r="D351" s="49" t="s">
        <v>298</v>
      </c>
      <c r="E351" s="49">
        <v>5</v>
      </c>
      <c r="F351" s="49">
        <v>2500</v>
      </c>
      <c r="G351" s="98">
        <f t="shared" si="9"/>
        <v>12500</v>
      </c>
      <c r="H351" s="126"/>
      <c r="I351" s="91"/>
      <c r="J351" s="141"/>
    </row>
    <row r="352" spans="2:14" ht="15.75" x14ac:dyDescent="0.25">
      <c r="B352" s="64">
        <v>206</v>
      </c>
      <c r="C352" s="125" t="s">
        <v>131</v>
      </c>
      <c r="D352" s="49" t="s">
        <v>298</v>
      </c>
      <c r="E352" s="49">
        <v>3</v>
      </c>
      <c r="F352" s="49">
        <v>2500</v>
      </c>
      <c r="G352" s="98">
        <f t="shared" si="9"/>
        <v>7500</v>
      </c>
      <c r="H352" s="126"/>
      <c r="I352" s="91"/>
      <c r="J352" s="141"/>
    </row>
    <row r="353" spans="2:11" ht="15.75" x14ac:dyDescent="0.25">
      <c r="B353" s="64">
        <v>207</v>
      </c>
      <c r="C353" s="125" t="s">
        <v>235</v>
      </c>
      <c r="D353" s="49" t="s">
        <v>298</v>
      </c>
      <c r="E353" s="49">
        <v>1</v>
      </c>
      <c r="F353" s="49">
        <v>3000</v>
      </c>
      <c r="G353" s="98">
        <f t="shared" si="9"/>
        <v>3000</v>
      </c>
      <c r="H353" s="126"/>
      <c r="I353" s="91"/>
      <c r="J353" s="141"/>
    </row>
    <row r="354" spans="2:11" ht="15.75" x14ac:dyDescent="0.25">
      <c r="B354" s="64">
        <v>208</v>
      </c>
      <c r="C354" s="125" t="s">
        <v>236</v>
      </c>
      <c r="D354" s="49" t="s">
        <v>298</v>
      </c>
      <c r="E354" s="49">
        <v>1</v>
      </c>
      <c r="F354" s="49">
        <v>3500</v>
      </c>
      <c r="G354" s="98">
        <f t="shared" si="9"/>
        <v>3500</v>
      </c>
      <c r="H354" s="126"/>
      <c r="I354" s="91"/>
      <c r="J354" s="141"/>
    </row>
    <row r="355" spans="2:11" ht="23.25" customHeight="1" x14ac:dyDescent="0.25">
      <c r="B355" s="64">
        <v>209</v>
      </c>
      <c r="C355" s="125" t="s">
        <v>237</v>
      </c>
      <c r="D355" s="49" t="s">
        <v>298</v>
      </c>
      <c r="E355" s="49">
        <v>1</v>
      </c>
      <c r="F355" s="49">
        <v>6500</v>
      </c>
      <c r="G355" s="98">
        <f t="shared" si="9"/>
        <v>6500</v>
      </c>
      <c r="H355" s="126"/>
      <c r="I355" s="91"/>
      <c r="J355" s="141"/>
    </row>
    <row r="356" spans="2:11" ht="15.75" x14ac:dyDescent="0.25">
      <c r="B356" s="64">
        <v>210</v>
      </c>
      <c r="C356" s="125" t="s">
        <v>238</v>
      </c>
      <c r="D356" s="49" t="s">
        <v>298</v>
      </c>
      <c r="E356" s="49">
        <v>1</v>
      </c>
      <c r="F356" s="49">
        <v>9000</v>
      </c>
      <c r="G356" s="98">
        <f t="shared" si="9"/>
        <v>9000</v>
      </c>
      <c r="H356" s="126"/>
      <c r="I356" s="91"/>
      <c r="J356" s="141"/>
    </row>
    <row r="357" spans="2:11" ht="15.75" x14ac:dyDescent="0.25">
      <c r="B357" s="64">
        <v>211</v>
      </c>
      <c r="C357" s="125" t="s">
        <v>264</v>
      </c>
      <c r="D357" s="49" t="s">
        <v>298</v>
      </c>
      <c r="E357" s="49">
        <v>5</v>
      </c>
      <c r="F357" s="49">
        <v>350</v>
      </c>
      <c r="G357" s="98">
        <f t="shared" si="9"/>
        <v>1750</v>
      </c>
      <c r="H357" s="126"/>
      <c r="I357" s="91"/>
      <c r="J357" s="141"/>
    </row>
    <row r="358" spans="2:11" ht="15.75" x14ac:dyDescent="0.25">
      <c r="B358" s="64">
        <v>212</v>
      </c>
      <c r="C358" s="125" t="s">
        <v>239</v>
      </c>
      <c r="D358" s="49" t="s">
        <v>298</v>
      </c>
      <c r="E358" s="49">
        <v>1</v>
      </c>
      <c r="F358" s="49">
        <v>1600</v>
      </c>
      <c r="G358" s="98">
        <f t="shared" si="9"/>
        <v>1600</v>
      </c>
      <c r="H358" s="126"/>
      <c r="I358" s="91"/>
      <c r="J358" s="141"/>
    </row>
    <row r="359" spans="2:11" ht="15.75" x14ac:dyDescent="0.25">
      <c r="B359" s="64">
        <v>213</v>
      </c>
      <c r="C359" s="65" t="s">
        <v>201</v>
      </c>
      <c r="D359" s="49" t="s">
        <v>298</v>
      </c>
      <c r="E359" s="48">
        <v>20</v>
      </c>
      <c r="F359" s="48" t="s">
        <v>44</v>
      </c>
      <c r="G359" s="98" t="s">
        <v>44</v>
      </c>
      <c r="H359" s="126"/>
      <c r="I359" s="91"/>
      <c r="J359" s="141"/>
    </row>
    <row r="360" spans="2:11" ht="15.75" x14ac:dyDescent="0.25">
      <c r="B360" s="64">
        <v>214</v>
      </c>
      <c r="C360" s="65" t="s">
        <v>256</v>
      </c>
      <c r="D360" s="49" t="s">
        <v>298</v>
      </c>
      <c r="E360" s="48">
        <v>24</v>
      </c>
      <c r="F360" s="48" t="s">
        <v>44</v>
      </c>
      <c r="G360" s="98" t="s">
        <v>44</v>
      </c>
      <c r="H360" s="126"/>
      <c r="I360" s="91"/>
      <c r="J360" s="141"/>
    </row>
    <row r="361" spans="2:11" ht="15.75" x14ac:dyDescent="0.25">
      <c r="B361" s="64">
        <v>215</v>
      </c>
      <c r="C361" s="65" t="s">
        <v>341</v>
      </c>
      <c r="D361" s="49" t="s">
        <v>298</v>
      </c>
      <c r="E361" s="48" t="s">
        <v>350</v>
      </c>
      <c r="F361" s="48">
        <v>1000</v>
      </c>
      <c r="G361" s="98">
        <v>2000</v>
      </c>
      <c r="H361" s="127"/>
      <c r="I361" s="92"/>
      <c r="J361" s="142"/>
    </row>
    <row r="362" spans="2:11" ht="15.75" x14ac:dyDescent="0.25">
      <c r="B362" s="64">
        <v>216</v>
      </c>
      <c r="C362" s="65" t="s">
        <v>342</v>
      </c>
      <c r="D362" s="49" t="s">
        <v>298</v>
      </c>
      <c r="E362" s="48" t="s">
        <v>351</v>
      </c>
      <c r="F362" s="48">
        <v>1250</v>
      </c>
      <c r="G362" s="98">
        <v>3750</v>
      </c>
      <c r="H362" s="127"/>
      <c r="I362" s="92"/>
      <c r="J362" s="142"/>
    </row>
    <row r="363" spans="2:11" ht="15.75" x14ac:dyDescent="0.25">
      <c r="B363" s="64">
        <v>217</v>
      </c>
      <c r="C363" s="65" t="s">
        <v>343</v>
      </c>
      <c r="D363" s="49" t="s">
        <v>298</v>
      </c>
      <c r="E363" s="48">
        <v>2</v>
      </c>
      <c r="F363" s="48">
        <v>2550</v>
      </c>
      <c r="G363" s="98">
        <v>5100</v>
      </c>
      <c r="H363" s="127"/>
      <c r="I363" s="92"/>
      <c r="J363" s="142"/>
    </row>
    <row r="364" spans="2:11" ht="15.75" x14ac:dyDescent="0.25">
      <c r="B364" s="64">
        <v>218</v>
      </c>
      <c r="C364" s="65" t="s">
        <v>344</v>
      </c>
      <c r="D364" s="49" t="s">
        <v>298</v>
      </c>
      <c r="E364" s="48">
        <v>1</v>
      </c>
      <c r="F364" s="48">
        <v>3300</v>
      </c>
      <c r="G364" s="98">
        <v>3300</v>
      </c>
      <c r="H364" s="127"/>
      <c r="I364" s="92"/>
      <c r="J364" s="142"/>
    </row>
    <row r="365" spans="2:11" s="5" customFormat="1" ht="21" customHeight="1" x14ac:dyDescent="0.25">
      <c r="B365" s="64">
        <v>219</v>
      </c>
      <c r="C365" s="65" t="s">
        <v>345</v>
      </c>
      <c r="D365" s="49" t="s">
        <v>298</v>
      </c>
      <c r="E365" s="48">
        <v>1</v>
      </c>
      <c r="F365" s="48">
        <v>2750</v>
      </c>
      <c r="G365" s="98">
        <v>2750</v>
      </c>
      <c r="H365" s="127"/>
      <c r="I365" s="92"/>
      <c r="J365" s="142"/>
      <c r="K365" s="8"/>
    </row>
    <row r="366" spans="2:11" s="5" customFormat="1" ht="15.75" x14ac:dyDescent="0.25">
      <c r="B366" s="64">
        <v>220</v>
      </c>
      <c r="C366" s="65" t="s">
        <v>346</v>
      </c>
      <c r="D366" s="49" t="s">
        <v>298</v>
      </c>
      <c r="E366" s="48">
        <v>1</v>
      </c>
      <c r="F366" s="48">
        <v>2100</v>
      </c>
      <c r="G366" s="98">
        <v>2100</v>
      </c>
      <c r="H366" s="127"/>
      <c r="I366" s="92"/>
      <c r="J366" s="142"/>
      <c r="K366" s="8"/>
    </row>
    <row r="367" spans="2:11" s="5" customFormat="1" ht="15.75" x14ac:dyDescent="0.25">
      <c r="B367" s="64">
        <v>221</v>
      </c>
      <c r="C367" s="65" t="s">
        <v>347</v>
      </c>
      <c r="D367" s="49" t="s">
        <v>298</v>
      </c>
      <c r="E367" s="48">
        <v>2</v>
      </c>
      <c r="F367" s="48">
        <v>2150</v>
      </c>
      <c r="G367" s="98">
        <v>4300</v>
      </c>
      <c r="H367" s="127"/>
      <c r="I367" s="92"/>
      <c r="J367" s="142"/>
      <c r="K367" s="8"/>
    </row>
    <row r="368" spans="2:11" s="5" customFormat="1" ht="15.75" x14ac:dyDescent="0.25">
      <c r="B368" s="64">
        <v>222</v>
      </c>
      <c r="C368" s="65" t="s">
        <v>348</v>
      </c>
      <c r="D368" s="49" t="s">
        <v>298</v>
      </c>
      <c r="E368" s="48">
        <v>4</v>
      </c>
      <c r="F368" s="48">
        <v>1150</v>
      </c>
      <c r="G368" s="98">
        <v>4600</v>
      </c>
      <c r="H368" s="127"/>
      <c r="I368" s="92"/>
      <c r="J368" s="142"/>
      <c r="K368" s="8"/>
    </row>
    <row r="369" spans="2:11" s="5" customFormat="1" ht="15.75" x14ac:dyDescent="0.25">
      <c r="B369" s="64">
        <v>223</v>
      </c>
      <c r="C369" s="65" t="s">
        <v>349</v>
      </c>
      <c r="D369" s="49" t="s">
        <v>298</v>
      </c>
      <c r="E369" s="48">
        <v>2</v>
      </c>
      <c r="F369" s="48">
        <v>1700</v>
      </c>
      <c r="G369" s="98">
        <v>3400</v>
      </c>
      <c r="H369" s="127"/>
      <c r="I369" s="92"/>
      <c r="J369" s="142"/>
      <c r="K369" s="8"/>
    </row>
    <row r="370" spans="2:11" s="5" customFormat="1" ht="15.75" x14ac:dyDescent="0.25">
      <c r="B370" s="64">
        <v>224</v>
      </c>
      <c r="C370" s="125" t="s">
        <v>262</v>
      </c>
      <c r="D370" s="49" t="s">
        <v>298</v>
      </c>
      <c r="E370" s="49">
        <v>2</v>
      </c>
      <c r="F370" s="49">
        <v>5200</v>
      </c>
      <c r="G370" s="128">
        <f t="shared" ref="G370:G404" si="10">E370*F370</f>
        <v>10400</v>
      </c>
      <c r="H370" s="103"/>
      <c r="I370" s="93"/>
      <c r="J370" s="143"/>
      <c r="K370" s="8"/>
    </row>
    <row r="371" spans="2:11" s="5" customFormat="1" ht="15.75" x14ac:dyDescent="0.25">
      <c r="B371" s="64">
        <v>225</v>
      </c>
      <c r="C371" s="125" t="s">
        <v>263</v>
      </c>
      <c r="D371" s="49" t="s">
        <v>298</v>
      </c>
      <c r="E371" s="49">
        <v>2</v>
      </c>
      <c r="F371" s="49">
        <v>2650</v>
      </c>
      <c r="G371" s="128">
        <f t="shared" si="10"/>
        <v>5300</v>
      </c>
      <c r="H371" s="103"/>
      <c r="I371" s="93"/>
      <c r="J371" s="143"/>
      <c r="K371" s="8"/>
    </row>
    <row r="372" spans="2:11" s="5" customFormat="1" ht="15.75" x14ac:dyDescent="0.25">
      <c r="B372" s="64">
        <v>226</v>
      </c>
      <c r="C372" s="65" t="s">
        <v>299</v>
      </c>
      <c r="D372" s="49" t="s">
        <v>245</v>
      </c>
      <c r="E372" s="49">
        <v>3</v>
      </c>
      <c r="F372" s="69">
        <v>4000</v>
      </c>
      <c r="G372" s="128">
        <f t="shared" si="10"/>
        <v>12000</v>
      </c>
      <c r="H372" s="129"/>
      <c r="I372" s="86"/>
      <c r="J372" s="144"/>
      <c r="K372" s="8"/>
    </row>
    <row r="373" spans="2:11" s="5" customFormat="1" ht="15.75" x14ac:dyDescent="0.25">
      <c r="B373" s="64">
        <v>227</v>
      </c>
      <c r="C373" s="65" t="s">
        <v>265</v>
      </c>
      <c r="D373" s="48" t="s">
        <v>68</v>
      </c>
      <c r="E373" s="48">
        <v>4</v>
      </c>
      <c r="F373" s="69">
        <v>10000</v>
      </c>
      <c r="G373" s="128">
        <f t="shared" si="10"/>
        <v>40000</v>
      </c>
      <c r="H373" s="129"/>
      <c r="I373" s="86"/>
      <c r="J373" s="144"/>
      <c r="K373" s="8"/>
    </row>
    <row r="374" spans="2:11" s="5" customFormat="1" ht="15.75" x14ac:dyDescent="0.25">
      <c r="B374" s="64">
        <v>228</v>
      </c>
      <c r="C374" s="65" t="s">
        <v>266</v>
      </c>
      <c r="D374" s="48" t="s">
        <v>68</v>
      </c>
      <c r="E374" s="48">
        <v>1</v>
      </c>
      <c r="F374" s="69">
        <v>15000</v>
      </c>
      <c r="G374" s="128">
        <f t="shared" si="10"/>
        <v>15000</v>
      </c>
      <c r="H374" s="129"/>
      <c r="I374" s="86"/>
      <c r="J374" s="144"/>
      <c r="K374" s="8"/>
    </row>
    <row r="375" spans="2:11" s="5" customFormat="1" ht="15.75" x14ac:dyDescent="0.25">
      <c r="B375" s="64">
        <v>229</v>
      </c>
      <c r="C375" s="65" t="s">
        <v>247</v>
      </c>
      <c r="D375" s="49" t="s">
        <v>47</v>
      </c>
      <c r="E375" s="48">
        <v>2</v>
      </c>
      <c r="F375" s="69">
        <v>10000</v>
      </c>
      <c r="G375" s="128">
        <f t="shared" si="10"/>
        <v>20000</v>
      </c>
      <c r="H375" s="129"/>
      <c r="I375" s="86"/>
      <c r="J375" s="144"/>
      <c r="K375" s="8"/>
    </row>
    <row r="376" spans="2:11" s="5" customFormat="1" ht="15.75" x14ac:dyDescent="0.25">
      <c r="B376" s="64">
        <v>230</v>
      </c>
      <c r="C376" s="65" t="s">
        <v>248</v>
      </c>
      <c r="D376" s="49" t="s">
        <v>47</v>
      </c>
      <c r="E376" s="48">
        <v>6</v>
      </c>
      <c r="F376" s="69">
        <v>6000</v>
      </c>
      <c r="G376" s="128">
        <f t="shared" si="10"/>
        <v>36000</v>
      </c>
      <c r="H376" s="129"/>
      <c r="I376" s="86"/>
      <c r="J376" s="144"/>
      <c r="K376" s="8"/>
    </row>
    <row r="377" spans="2:11" s="5" customFormat="1" ht="28.5" customHeight="1" x14ac:dyDescent="0.25">
      <c r="B377" s="64">
        <v>231</v>
      </c>
      <c r="C377" s="65" t="s">
        <v>253</v>
      </c>
      <c r="D377" s="48" t="s">
        <v>156</v>
      </c>
      <c r="E377" s="48">
        <v>3</v>
      </c>
      <c r="F377" s="69">
        <v>6000</v>
      </c>
      <c r="G377" s="128">
        <f t="shared" si="10"/>
        <v>18000</v>
      </c>
      <c r="H377" s="112" t="s">
        <v>384</v>
      </c>
      <c r="I377" s="85"/>
      <c r="J377" s="145"/>
      <c r="K377" s="8"/>
    </row>
    <row r="378" spans="2:11" s="5" customFormat="1" ht="28.5" customHeight="1" x14ac:dyDescent="0.25">
      <c r="B378" s="64">
        <v>232</v>
      </c>
      <c r="C378" s="65" t="s">
        <v>249</v>
      </c>
      <c r="D378" s="48" t="s">
        <v>250</v>
      </c>
      <c r="E378" s="48">
        <v>4</v>
      </c>
      <c r="F378" s="69">
        <v>10000</v>
      </c>
      <c r="G378" s="128">
        <f t="shared" si="10"/>
        <v>40000</v>
      </c>
      <c r="H378" s="112" t="s">
        <v>398</v>
      </c>
      <c r="I378" s="85"/>
      <c r="J378" s="145"/>
      <c r="K378" s="8"/>
    </row>
    <row r="379" spans="2:11" s="5" customFormat="1" ht="15.75" x14ac:dyDescent="0.25">
      <c r="B379" s="64">
        <v>233</v>
      </c>
      <c r="C379" s="65" t="s">
        <v>257</v>
      </c>
      <c r="D379" s="48" t="s">
        <v>43</v>
      </c>
      <c r="E379" s="48">
        <v>1</v>
      </c>
      <c r="F379" s="69">
        <v>10000</v>
      </c>
      <c r="G379" s="128">
        <f t="shared" si="10"/>
        <v>10000</v>
      </c>
      <c r="H379" s="129"/>
      <c r="I379" s="86"/>
      <c r="J379" s="144"/>
      <c r="K379" s="8"/>
    </row>
    <row r="380" spans="2:11" s="5" customFormat="1" ht="15.75" x14ac:dyDescent="0.25">
      <c r="B380" s="64">
        <v>234</v>
      </c>
      <c r="C380" s="65" t="s">
        <v>274</v>
      </c>
      <c r="D380" s="48" t="s">
        <v>240</v>
      </c>
      <c r="E380" s="48">
        <v>9</v>
      </c>
      <c r="F380" s="48">
        <v>10000</v>
      </c>
      <c r="G380" s="105">
        <f t="shared" si="10"/>
        <v>90000</v>
      </c>
      <c r="H380" s="130"/>
      <c r="I380" s="94"/>
      <c r="J380" s="31"/>
      <c r="K380" s="8"/>
    </row>
    <row r="381" spans="2:11" s="5" customFormat="1" ht="15.75" x14ac:dyDescent="0.25">
      <c r="B381" s="64">
        <v>235</v>
      </c>
      <c r="C381" s="65" t="s">
        <v>278</v>
      </c>
      <c r="D381" s="48" t="s">
        <v>240</v>
      </c>
      <c r="E381" s="48">
        <v>4</v>
      </c>
      <c r="F381" s="48">
        <v>12800</v>
      </c>
      <c r="G381" s="105">
        <f t="shared" si="10"/>
        <v>51200</v>
      </c>
      <c r="H381" s="130"/>
      <c r="I381" s="94"/>
      <c r="J381" s="31"/>
      <c r="K381" s="8"/>
    </row>
    <row r="382" spans="2:11" s="5" customFormat="1" ht="15.75" x14ac:dyDescent="0.25">
      <c r="B382" s="64">
        <v>236</v>
      </c>
      <c r="C382" s="65" t="s">
        <v>274</v>
      </c>
      <c r="D382" s="48" t="s">
        <v>240</v>
      </c>
      <c r="E382" s="48">
        <v>91</v>
      </c>
      <c r="F382" s="48">
        <v>10000</v>
      </c>
      <c r="G382" s="105">
        <f t="shared" si="10"/>
        <v>910000</v>
      </c>
      <c r="H382" s="130"/>
      <c r="I382" s="94"/>
      <c r="J382" s="31"/>
      <c r="K382" s="8"/>
    </row>
    <row r="383" spans="2:11" s="5" customFormat="1" ht="15.75" x14ac:dyDescent="0.25">
      <c r="B383" s="64">
        <v>237</v>
      </c>
      <c r="C383" s="65" t="s">
        <v>282</v>
      </c>
      <c r="D383" s="48" t="s">
        <v>240</v>
      </c>
      <c r="E383" s="48">
        <v>29</v>
      </c>
      <c r="F383" s="48">
        <v>3800</v>
      </c>
      <c r="G383" s="105">
        <f t="shared" si="10"/>
        <v>110200</v>
      </c>
      <c r="H383" s="130"/>
      <c r="I383" s="94"/>
      <c r="J383" s="31"/>
      <c r="K383" s="8"/>
    </row>
    <row r="384" spans="2:11" s="5" customFormat="1" ht="15.75" x14ac:dyDescent="0.25">
      <c r="B384" s="64">
        <v>238</v>
      </c>
      <c r="C384" s="65" t="s">
        <v>283</v>
      </c>
      <c r="D384" s="48" t="s">
        <v>240</v>
      </c>
      <c r="E384" s="48">
        <v>40.5</v>
      </c>
      <c r="F384" s="48">
        <v>3950</v>
      </c>
      <c r="G384" s="105">
        <f t="shared" si="10"/>
        <v>159975</v>
      </c>
      <c r="H384" s="130"/>
      <c r="I384" s="94"/>
      <c r="J384" s="31"/>
      <c r="K384" s="8"/>
    </row>
    <row r="385" spans="2:11" s="5" customFormat="1" ht="15.75" x14ac:dyDescent="0.25">
      <c r="B385" s="64">
        <v>239</v>
      </c>
      <c r="C385" s="65" t="s">
        <v>284</v>
      </c>
      <c r="D385" s="48" t="s">
        <v>240</v>
      </c>
      <c r="E385" s="48">
        <v>12</v>
      </c>
      <c r="F385" s="48">
        <v>7000</v>
      </c>
      <c r="G385" s="105">
        <f t="shared" si="10"/>
        <v>84000</v>
      </c>
      <c r="H385" s="130"/>
      <c r="I385" s="94"/>
      <c r="J385" s="31"/>
      <c r="K385" s="8"/>
    </row>
    <row r="386" spans="2:11" s="5" customFormat="1" ht="15.75" x14ac:dyDescent="0.25">
      <c r="B386" s="64">
        <v>240</v>
      </c>
      <c r="C386" s="65" t="s">
        <v>285</v>
      </c>
      <c r="D386" s="48" t="s">
        <v>240</v>
      </c>
      <c r="E386" s="48">
        <v>30</v>
      </c>
      <c r="F386" s="48">
        <v>10000</v>
      </c>
      <c r="G386" s="105">
        <f t="shared" si="10"/>
        <v>300000</v>
      </c>
      <c r="H386" s="130"/>
      <c r="I386" s="94"/>
      <c r="J386" s="31"/>
      <c r="K386" s="8"/>
    </row>
    <row r="387" spans="2:11" s="5" customFormat="1" ht="15.75" x14ac:dyDescent="0.25">
      <c r="B387" s="64">
        <v>241</v>
      </c>
      <c r="C387" s="65" t="s">
        <v>195</v>
      </c>
      <c r="D387" s="48" t="s">
        <v>240</v>
      </c>
      <c r="E387" s="48">
        <v>30</v>
      </c>
      <c r="F387" s="48">
        <v>5000</v>
      </c>
      <c r="G387" s="105">
        <f t="shared" si="10"/>
        <v>150000</v>
      </c>
      <c r="H387" s="130"/>
      <c r="I387" s="94"/>
      <c r="J387" s="31"/>
      <c r="K387" s="8"/>
    </row>
    <row r="388" spans="2:11" s="5" customFormat="1" ht="15.75" x14ac:dyDescent="0.25">
      <c r="B388" s="64">
        <v>242</v>
      </c>
      <c r="C388" s="65" t="s">
        <v>201</v>
      </c>
      <c r="D388" s="48" t="s">
        <v>240</v>
      </c>
      <c r="E388" s="48">
        <v>30</v>
      </c>
      <c r="F388" s="48">
        <v>3000</v>
      </c>
      <c r="G388" s="105">
        <f t="shared" si="10"/>
        <v>90000</v>
      </c>
      <c r="H388" s="130"/>
      <c r="I388" s="94"/>
      <c r="J388" s="31"/>
      <c r="K388" s="8"/>
    </row>
    <row r="389" spans="2:11" s="5" customFormat="1" ht="15.75" x14ac:dyDescent="0.25">
      <c r="B389" s="64">
        <v>243</v>
      </c>
      <c r="C389" s="65" t="s">
        <v>286</v>
      </c>
      <c r="D389" s="48" t="s">
        <v>240</v>
      </c>
      <c r="E389" s="48">
        <v>30</v>
      </c>
      <c r="F389" s="48">
        <v>5000</v>
      </c>
      <c r="G389" s="105">
        <f t="shared" si="10"/>
        <v>150000</v>
      </c>
      <c r="H389" s="130"/>
      <c r="I389" s="94"/>
      <c r="J389" s="31"/>
      <c r="K389" s="8"/>
    </row>
    <row r="390" spans="2:11" s="5" customFormat="1" ht="15.75" x14ac:dyDescent="0.25">
      <c r="B390" s="64">
        <v>244</v>
      </c>
      <c r="C390" s="65" t="s">
        <v>287</v>
      </c>
      <c r="D390" s="48" t="s">
        <v>240</v>
      </c>
      <c r="E390" s="48">
        <v>30</v>
      </c>
      <c r="F390" s="48">
        <v>7000</v>
      </c>
      <c r="G390" s="105">
        <f t="shared" si="10"/>
        <v>210000</v>
      </c>
      <c r="H390" s="130"/>
      <c r="I390" s="94"/>
      <c r="J390" s="31"/>
      <c r="K390" s="8"/>
    </row>
    <row r="391" spans="2:11" s="5" customFormat="1" ht="15.75" x14ac:dyDescent="0.25">
      <c r="B391" s="64">
        <v>245</v>
      </c>
      <c r="C391" s="65" t="s">
        <v>300</v>
      </c>
      <c r="D391" s="48" t="s">
        <v>240</v>
      </c>
      <c r="E391" s="48">
        <v>12</v>
      </c>
      <c r="F391" s="48">
        <v>2850</v>
      </c>
      <c r="G391" s="105">
        <f t="shared" si="10"/>
        <v>34200</v>
      </c>
      <c r="H391" s="130"/>
      <c r="I391" s="94"/>
      <c r="J391" s="31"/>
      <c r="K391" s="8"/>
    </row>
    <row r="392" spans="2:11" s="5" customFormat="1" ht="15.75" x14ac:dyDescent="0.25">
      <c r="B392" s="64">
        <v>246</v>
      </c>
      <c r="C392" s="65" t="s">
        <v>301</v>
      </c>
      <c r="D392" s="48" t="s">
        <v>240</v>
      </c>
      <c r="E392" s="48">
        <v>30</v>
      </c>
      <c r="F392" s="48">
        <v>1627</v>
      </c>
      <c r="G392" s="105">
        <f t="shared" si="10"/>
        <v>48810</v>
      </c>
      <c r="H392" s="130"/>
      <c r="I392" s="94"/>
      <c r="J392" s="31"/>
      <c r="K392" s="8"/>
    </row>
    <row r="393" spans="2:11" s="5" customFormat="1" ht="15.75" x14ac:dyDescent="0.25">
      <c r="B393" s="64">
        <v>247</v>
      </c>
      <c r="C393" s="65" t="s">
        <v>302</v>
      </c>
      <c r="D393" s="48" t="s">
        <v>240</v>
      </c>
      <c r="E393" s="48">
        <v>27</v>
      </c>
      <c r="F393" s="48">
        <v>660</v>
      </c>
      <c r="G393" s="105">
        <f t="shared" si="10"/>
        <v>17820</v>
      </c>
      <c r="H393" s="130"/>
      <c r="I393" s="94"/>
      <c r="J393" s="31"/>
      <c r="K393" s="8"/>
    </row>
    <row r="394" spans="2:11" s="5" customFormat="1" ht="15.75" x14ac:dyDescent="0.25">
      <c r="B394" s="64">
        <v>248</v>
      </c>
      <c r="C394" s="65" t="s">
        <v>303</v>
      </c>
      <c r="D394" s="48" t="s">
        <v>240</v>
      </c>
      <c r="E394" s="48">
        <v>18</v>
      </c>
      <c r="F394" s="48">
        <v>2755</v>
      </c>
      <c r="G394" s="105">
        <f t="shared" si="10"/>
        <v>49590</v>
      </c>
      <c r="H394" s="130"/>
      <c r="I394" s="94"/>
      <c r="J394" s="31"/>
      <c r="K394" s="8"/>
    </row>
    <row r="395" spans="2:11" s="5" customFormat="1" ht="15.75" x14ac:dyDescent="0.25">
      <c r="B395" s="64">
        <v>249</v>
      </c>
      <c r="C395" s="65" t="s">
        <v>304</v>
      </c>
      <c r="D395" s="48" t="s">
        <v>240</v>
      </c>
      <c r="E395" s="48">
        <v>18</v>
      </c>
      <c r="F395" s="48">
        <v>1558</v>
      </c>
      <c r="G395" s="105">
        <f t="shared" si="10"/>
        <v>28044</v>
      </c>
      <c r="H395" s="130"/>
      <c r="I395" s="94"/>
      <c r="J395" s="31"/>
      <c r="K395" s="8"/>
    </row>
    <row r="396" spans="2:11" s="5" customFormat="1" ht="15.75" x14ac:dyDescent="0.25">
      <c r="B396" s="64">
        <v>250</v>
      </c>
      <c r="C396" s="65" t="s">
        <v>305</v>
      </c>
      <c r="D396" s="48" t="s">
        <v>240</v>
      </c>
      <c r="E396" s="48">
        <v>18</v>
      </c>
      <c r="F396" s="48">
        <v>2430</v>
      </c>
      <c r="G396" s="105">
        <f t="shared" si="10"/>
        <v>43740</v>
      </c>
      <c r="H396" s="130"/>
      <c r="I396" s="94"/>
      <c r="J396" s="31"/>
      <c r="K396" s="8"/>
    </row>
    <row r="397" spans="2:11" s="5" customFormat="1" ht="15.75" x14ac:dyDescent="0.25">
      <c r="B397" s="64">
        <v>251</v>
      </c>
      <c r="C397" s="65" t="s">
        <v>306</v>
      </c>
      <c r="D397" s="48" t="s">
        <v>240</v>
      </c>
      <c r="E397" s="48">
        <v>18</v>
      </c>
      <c r="F397" s="48">
        <v>1400</v>
      </c>
      <c r="G397" s="105">
        <f t="shared" si="10"/>
        <v>25200</v>
      </c>
      <c r="H397" s="130"/>
      <c r="I397" s="94"/>
      <c r="J397" s="31"/>
      <c r="K397" s="8"/>
    </row>
    <row r="398" spans="2:11" s="5" customFormat="1" ht="15.75" x14ac:dyDescent="0.25">
      <c r="B398" s="64">
        <v>252</v>
      </c>
      <c r="C398" s="65" t="s">
        <v>307</v>
      </c>
      <c r="D398" s="48" t="s">
        <v>240</v>
      </c>
      <c r="E398" s="48">
        <v>18</v>
      </c>
      <c r="F398" s="48">
        <v>830</v>
      </c>
      <c r="G398" s="105">
        <f t="shared" si="10"/>
        <v>14940</v>
      </c>
      <c r="H398" s="130"/>
      <c r="I398" s="94"/>
      <c r="J398" s="31"/>
      <c r="K398" s="8"/>
    </row>
    <row r="399" spans="2:11" s="5" customFormat="1" ht="15.75" x14ac:dyDescent="0.25">
      <c r="B399" s="64">
        <v>253</v>
      </c>
      <c r="C399" s="65" t="s">
        <v>308</v>
      </c>
      <c r="D399" s="48" t="s">
        <v>240</v>
      </c>
      <c r="E399" s="48">
        <v>12</v>
      </c>
      <c r="F399" s="48">
        <v>830</v>
      </c>
      <c r="G399" s="105">
        <f t="shared" si="10"/>
        <v>9960</v>
      </c>
      <c r="H399" s="130"/>
      <c r="I399" s="94"/>
      <c r="J399" s="31"/>
      <c r="K399" s="8"/>
    </row>
    <row r="400" spans="2:11" s="5" customFormat="1" ht="15.75" x14ac:dyDescent="0.25">
      <c r="B400" s="64">
        <v>254</v>
      </c>
      <c r="C400" s="65" t="s">
        <v>309</v>
      </c>
      <c r="D400" s="48" t="s">
        <v>240</v>
      </c>
      <c r="E400" s="48">
        <v>12</v>
      </c>
      <c r="F400" s="48">
        <v>800</v>
      </c>
      <c r="G400" s="105">
        <f t="shared" si="10"/>
        <v>9600</v>
      </c>
      <c r="H400" s="130"/>
      <c r="I400" s="94"/>
      <c r="J400" s="31"/>
      <c r="K400" s="8"/>
    </row>
    <row r="401" spans="2:11" s="5" customFormat="1" ht="15.75" x14ac:dyDescent="0.25">
      <c r="B401" s="64">
        <v>255</v>
      </c>
      <c r="C401" s="65" t="s">
        <v>310</v>
      </c>
      <c r="D401" s="48" t="s">
        <v>240</v>
      </c>
      <c r="E401" s="48">
        <v>30</v>
      </c>
      <c r="F401" s="48">
        <v>1000</v>
      </c>
      <c r="G401" s="105">
        <f t="shared" si="10"/>
        <v>30000</v>
      </c>
      <c r="H401" s="130"/>
      <c r="I401" s="94"/>
      <c r="J401" s="31"/>
      <c r="K401" s="8"/>
    </row>
    <row r="402" spans="2:11" s="5" customFormat="1" ht="15.75" x14ac:dyDescent="0.25">
      <c r="B402" s="64">
        <v>256</v>
      </c>
      <c r="C402" s="65" t="s">
        <v>311</v>
      </c>
      <c r="D402" s="48" t="s">
        <v>240</v>
      </c>
      <c r="E402" s="48">
        <v>30</v>
      </c>
      <c r="F402" s="48">
        <v>660</v>
      </c>
      <c r="G402" s="105">
        <f t="shared" si="10"/>
        <v>19800</v>
      </c>
      <c r="H402" s="130"/>
      <c r="I402" s="94"/>
      <c r="J402" s="31"/>
      <c r="K402" s="8"/>
    </row>
    <row r="403" spans="2:11" s="5" customFormat="1" ht="15.75" x14ac:dyDescent="0.25">
      <c r="B403" s="64">
        <v>257</v>
      </c>
      <c r="C403" s="65" t="s">
        <v>312</v>
      </c>
      <c r="D403" s="48" t="s">
        <v>240</v>
      </c>
      <c r="E403" s="48">
        <v>30</v>
      </c>
      <c r="F403" s="48">
        <v>660</v>
      </c>
      <c r="G403" s="105">
        <f t="shared" si="10"/>
        <v>19800</v>
      </c>
      <c r="H403" s="130"/>
      <c r="I403" s="94"/>
      <c r="J403" s="31"/>
      <c r="K403" s="8"/>
    </row>
    <row r="404" spans="2:11" s="5" customFormat="1" ht="15.75" x14ac:dyDescent="0.25">
      <c r="B404" s="64">
        <v>258</v>
      </c>
      <c r="C404" s="65" t="s">
        <v>313</v>
      </c>
      <c r="D404" s="48" t="s">
        <v>240</v>
      </c>
      <c r="E404" s="48">
        <v>2</v>
      </c>
      <c r="F404" s="48">
        <v>9800</v>
      </c>
      <c r="G404" s="105">
        <f t="shared" si="10"/>
        <v>19600</v>
      </c>
      <c r="H404" s="130"/>
      <c r="I404" s="94"/>
      <c r="J404" s="31"/>
      <c r="K404" s="8"/>
    </row>
    <row r="405" spans="2:11" s="5" customFormat="1" ht="15.75" x14ac:dyDescent="0.25">
      <c r="B405" s="64">
        <v>259</v>
      </c>
      <c r="C405" s="65" t="s">
        <v>321</v>
      </c>
      <c r="D405" s="48" t="s">
        <v>269</v>
      </c>
      <c r="E405" s="48">
        <v>1</v>
      </c>
      <c r="F405" s="48">
        <v>1300</v>
      </c>
      <c r="G405" s="105">
        <v>1300</v>
      </c>
      <c r="H405" s="130"/>
      <c r="I405" s="94"/>
      <c r="J405" s="31"/>
      <c r="K405" s="8"/>
    </row>
    <row r="406" spans="2:11" s="5" customFormat="1" ht="15.75" x14ac:dyDescent="0.25">
      <c r="B406" s="64">
        <v>260</v>
      </c>
      <c r="C406" s="65" t="s">
        <v>322</v>
      </c>
      <c r="D406" s="48" t="s">
        <v>269</v>
      </c>
      <c r="E406" s="48">
        <v>1</v>
      </c>
      <c r="F406" s="48">
        <v>1400</v>
      </c>
      <c r="G406" s="105">
        <v>1400</v>
      </c>
      <c r="H406" s="130"/>
      <c r="I406" s="94"/>
      <c r="J406" s="31"/>
      <c r="K406" s="8"/>
    </row>
    <row r="407" spans="2:11" s="5" customFormat="1" ht="15.75" x14ac:dyDescent="0.25">
      <c r="B407" s="64">
        <v>261</v>
      </c>
      <c r="C407" s="65" t="s">
        <v>323</v>
      </c>
      <c r="D407" s="48" t="s">
        <v>269</v>
      </c>
      <c r="E407" s="48">
        <v>2</v>
      </c>
      <c r="F407" s="48">
        <v>750</v>
      </c>
      <c r="G407" s="131">
        <v>1500</v>
      </c>
      <c r="H407" s="130"/>
      <c r="I407" s="94"/>
      <c r="J407" s="31"/>
      <c r="K407" s="8"/>
    </row>
    <row r="408" spans="2:11" s="5" customFormat="1" ht="15.75" x14ac:dyDescent="0.25">
      <c r="B408" s="64">
        <v>262</v>
      </c>
      <c r="C408" s="65" t="s">
        <v>324</v>
      </c>
      <c r="D408" s="48" t="s">
        <v>269</v>
      </c>
      <c r="E408" s="48">
        <v>33</v>
      </c>
      <c r="F408" s="48">
        <v>330</v>
      </c>
      <c r="G408" s="132">
        <v>10890</v>
      </c>
      <c r="H408" s="130"/>
      <c r="I408" s="94"/>
      <c r="J408" s="31"/>
      <c r="K408" s="8"/>
    </row>
    <row r="409" spans="2:11" s="5" customFormat="1" ht="15.75" x14ac:dyDescent="0.25">
      <c r="B409" s="64">
        <v>263</v>
      </c>
      <c r="C409" s="65" t="s">
        <v>226</v>
      </c>
      <c r="D409" s="48" t="s">
        <v>269</v>
      </c>
      <c r="E409" s="48">
        <v>1</v>
      </c>
      <c r="F409" s="48">
        <v>899</v>
      </c>
      <c r="G409" s="132">
        <v>899</v>
      </c>
      <c r="H409" s="130"/>
      <c r="I409" s="94"/>
      <c r="J409" s="31"/>
      <c r="K409" s="8"/>
    </row>
    <row r="410" spans="2:11" s="5" customFormat="1" ht="15.75" x14ac:dyDescent="0.25">
      <c r="B410" s="64">
        <v>264</v>
      </c>
      <c r="C410" s="65" t="s">
        <v>222</v>
      </c>
      <c r="D410" s="48" t="s">
        <v>269</v>
      </c>
      <c r="E410" s="48">
        <v>2</v>
      </c>
      <c r="F410" s="48">
        <v>249</v>
      </c>
      <c r="G410" s="132">
        <v>498</v>
      </c>
      <c r="H410" s="130"/>
      <c r="I410" s="94"/>
      <c r="J410" s="31"/>
      <c r="K410" s="8"/>
    </row>
    <row r="411" spans="2:11" s="5" customFormat="1" ht="15.75" x14ac:dyDescent="0.25">
      <c r="B411" s="64">
        <v>265</v>
      </c>
      <c r="C411" s="65" t="s">
        <v>325</v>
      </c>
      <c r="D411" s="48" t="s">
        <v>269</v>
      </c>
      <c r="E411" s="48">
        <v>6</v>
      </c>
      <c r="F411" s="48">
        <v>469</v>
      </c>
      <c r="G411" s="132">
        <v>2814</v>
      </c>
      <c r="H411" s="130"/>
      <c r="I411" s="94"/>
      <c r="J411" s="31"/>
      <c r="K411" s="8"/>
    </row>
    <row r="412" spans="2:11" s="5" customFormat="1" ht="15.75" x14ac:dyDescent="0.25">
      <c r="B412" s="64">
        <v>266</v>
      </c>
      <c r="C412" s="65" t="s">
        <v>326</v>
      </c>
      <c r="D412" s="48" t="s">
        <v>269</v>
      </c>
      <c r="E412" s="48">
        <v>4</v>
      </c>
      <c r="F412" s="48">
        <v>1199</v>
      </c>
      <c r="G412" s="132">
        <v>4796</v>
      </c>
      <c r="H412" s="130"/>
      <c r="I412" s="94"/>
      <c r="J412" s="31"/>
      <c r="K412" s="8"/>
    </row>
    <row r="413" spans="2:11" s="5" customFormat="1" ht="15.75" x14ac:dyDescent="0.25">
      <c r="B413" s="64">
        <v>267</v>
      </c>
      <c r="C413" s="65" t="s">
        <v>327</v>
      </c>
      <c r="D413" s="48" t="s">
        <v>269</v>
      </c>
      <c r="E413" s="48">
        <v>2</v>
      </c>
      <c r="F413" s="48">
        <v>749</v>
      </c>
      <c r="G413" s="132">
        <v>1498</v>
      </c>
      <c r="H413" s="130"/>
      <c r="I413" s="94"/>
      <c r="J413" s="31"/>
      <c r="K413" s="8"/>
    </row>
    <row r="414" spans="2:11" s="5" customFormat="1" ht="15.75" x14ac:dyDescent="0.25">
      <c r="B414" s="64">
        <v>268</v>
      </c>
      <c r="C414" s="65" t="s">
        <v>328</v>
      </c>
      <c r="D414" s="48" t="s">
        <v>269</v>
      </c>
      <c r="E414" s="48">
        <v>4</v>
      </c>
      <c r="F414" s="48">
        <v>699</v>
      </c>
      <c r="G414" s="132">
        <v>2796</v>
      </c>
      <c r="H414" s="130"/>
      <c r="I414" s="94"/>
      <c r="J414" s="31"/>
      <c r="K414" s="8"/>
    </row>
    <row r="415" spans="2:11" s="5" customFormat="1" ht="15.75" x14ac:dyDescent="0.25">
      <c r="B415" s="64">
        <v>269</v>
      </c>
      <c r="C415" s="65" t="s">
        <v>328</v>
      </c>
      <c r="D415" s="48" t="s">
        <v>269</v>
      </c>
      <c r="E415" s="48">
        <v>3</v>
      </c>
      <c r="F415" s="48">
        <v>579</v>
      </c>
      <c r="G415" s="132">
        <v>1737</v>
      </c>
      <c r="H415" s="130"/>
      <c r="I415" s="94"/>
      <c r="J415" s="31"/>
      <c r="K415" s="8"/>
    </row>
    <row r="416" spans="2:11" s="5" customFormat="1" ht="15.75" x14ac:dyDescent="0.25">
      <c r="B416" s="64">
        <v>270</v>
      </c>
      <c r="C416" s="65" t="s">
        <v>329</v>
      </c>
      <c r="D416" s="48" t="s">
        <v>269</v>
      </c>
      <c r="E416" s="48">
        <v>1</v>
      </c>
      <c r="F416" s="48">
        <v>10999</v>
      </c>
      <c r="G416" s="132">
        <v>10999</v>
      </c>
      <c r="H416" s="130"/>
      <c r="I416" s="94"/>
      <c r="J416" s="31"/>
      <c r="K416" s="8"/>
    </row>
    <row r="417" spans="2:11" s="5" customFormat="1" ht="15.75" x14ac:dyDescent="0.25">
      <c r="B417" s="64">
        <v>271</v>
      </c>
      <c r="C417" s="65" t="s">
        <v>330</v>
      </c>
      <c r="D417" s="48" t="s">
        <v>269</v>
      </c>
      <c r="E417" s="48">
        <v>1</v>
      </c>
      <c r="F417" s="48">
        <v>4699</v>
      </c>
      <c r="G417" s="98">
        <v>4699</v>
      </c>
      <c r="H417" s="130"/>
      <c r="I417" s="94"/>
      <c r="J417" s="31"/>
      <c r="K417" s="8"/>
    </row>
    <row r="418" spans="2:11" s="5" customFormat="1" ht="15.75" x14ac:dyDescent="0.25">
      <c r="B418" s="64">
        <v>272</v>
      </c>
      <c r="C418" s="65" t="s">
        <v>331</v>
      </c>
      <c r="D418" s="48" t="s">
        <v>269</v>
      </c>
      <c r="E418" s="48">
        <v>1</v>
      </c>
      <c r="F418" s="48">
        <v>2150</v>
      </c>
      <c r="G418" s="98">
        <v>2150</v>
      </c>
      <c r="H418" s="130"/>
      <c r="I418" s="94"/>
      <c r="J418" s="31"/>
      <c r="K418" s="8"/>
    </row>
    <row r="419" spans="2:11" s="5" customFormat="1" ht="15.75" x14ac:dyDescent="0.25">
      <c r="B419" s="64">
        <v>273</v>
      </c>
      <c r="C419" s="65" t="s">
        <v>184</v>
      </c>
      <c r="D419" s="48" t="s">
        <v>269</v>
      </c>
      <c r="E419" s="48">
        <v>1</v>
      </c>
      <c r="F419" s="48">
        <v>1379</v>
      </c>
      <c r="G419" s="133">
        <v>1379</v>
      </c>
      <c r="H419" s="130"/>
      <c r="I419" s="94"/>
      <c r="J419" s="31"/>
      <c r="K419" s="8"/>
    </row>
    <row r="420" spans="2:11" s="5" customFormat="1" ht="15.75" x14ac:dyDescent="0.25">
      <c r="B420" s="64">
        <v>274</v>
      </c>
      <c r="C420" s="65" t="s">
        <v>332</v>
      </c>
      <c r="D420" s="48" t="s">
        <v>269</v>
      </c>
      <c r="E420" s="48">
        <v>1</v>
      </c>
      <c r="F420" s="48">
        <v>4199</v>
      </c>
      <c r="G420" s="133">
        <v>4199</v>
      </c>
      <c r="H420" s="130"/>
      <c r="I420" s="94"/>
      <c r="J420" s="31"/>
      <c r="K420" s="8"/>
    </row>
    <row r="421" spans="2:11" s="5" customFormat="1" ht="15.75" x14ac:dyDescent="0.25">
      <c r="B421" s="64">
        <v>275</v>
      </c>
      <c r="C421" s="65" t="s">
        <v>336</v>
      </c>
      <c r="D421" s="48" t="s">
        <v>269</v>
      </c>
      <c r="E421" s="48">
        <v>1</v>
      </c>
      <c r="F421" s="48">
        <v>9500</v>
      </c>
      <c r="G421" s="133">
        <v>9500</v>
      </c>
      <c r="H421" s="130"/>
      <c r="I421" s="94"/>
      <c r="J421" s="31"/>
      <c r="K421" s="8"/>
    </row>
    <row r="422" spans="2:11" s="5" customFormat="1" ht="15.75" x14ac:dyDescent="0.25">
      <c r="B422" s="64">
        <v>276</v>
      </c>
      <c r="C422" s="65" t="s">
        <v>337</v>
      </c>
      <c r="D422" s="48" t="s">
        <v>269</v>
      </c>
      <c r="E422" s="48">
        <v>1</v>
      </c>
      <c r="F422" s="48">
        <v>9000</v>
      </c>
      <c r="G422" s="133">
        <v>9000</v>
      </c>
      <c r="H422" s="130"/>
      <c r="I422" s="94"/>
      <c r="J422" s="31"/>
      <c r="K422" s="8"/>
    </row>
    <row r="423" spans="2:11" s="5" customFormat="1" ht="15.75" x14ac:dyDescent="0.25">
      <c r="B423" s="64">
        <v>277</v>
      </c>
      <c r="C423" s="65" t="s">
        <v>338</v>
      </c>
      <c r="D423" s="48" t="s">
        <v>269</v>
      </c>
      <c r="E423" s="48">
        <v>1</v>
      </c>
      <c r="F423" s="48">
        <v>7500</v>
      </c>
      <c r="G423" s="133">
        <v>7500</v>
      </c>
      <c r="H423" s="130"/>
      <c r="I423" s="94"/>
      <c r="J423" s="31"/>
      <c r="K423" s="8"/>
    </row>
    <row r="424" spans="2:11" s="5" customFormat="1" ht="15.75" x14ac:dyDescent="0.25">
      <c r="B424" s="64">
        <v>278</v>
      </c>
      <c r="C424" s="65" t="s">
        <v>368</v>
      </c>
      <c r="D424" s="48" t="s">
        <v>269</v>
      </c>
      <c r="E424" s="48">
        <v>2</v>
      </c>
      <c r="F424" s="48">
        <v>349</v>
      </c>
      <c r="G424" s="133">
        <v>698</v>
      </c>
      <c r="H424" s="130"/>
      <c r="I424" s="94"/>
      <c r="J424" s="31"/>
      <c r="K424" s="8"/>
    </row>
    <row r="425" spans="2:11" s="5" customFormat="1" ht="15.75" x14ac:dyDescent="0.25">
      <c r="B425" s="64">
        <v>279</v>
      </c>
      <c r="C425" s="65" t="s">
        <v>376</v>
      </c>
      <c r="D425" s="48" t="s">
        <v>269</v>
      </c>
      <c r="E425" s="48">
        <v>1</v>
      </c>
      <c r="F425" s="48">
        <v>12500</v>
      </c>
      <c r="G425" s="133">
        <v>12500</v>
      </c>
      <c r="H425" s="134"/>
      <c r="I425" s="94"/>
      <c r="J425" s="31"/>
      <c r="K425" s="8"/>
    </row>
    <row r="426" spans="2:11" s="5" customFormat="1" ht="15.75" x14ac:dyDescent="0.25">
      <c r="B426" s="64">
        <v>280</v>
      </c>
      <c r="C426" s="135" t="s">
        <v>377</v>
      </c>
      <c r="D426" s="48" t="s">
        <v>269</v>
      </c>
      <c r="E426" s="48">
        <v>2</v>
      </c>
      <c r="F426" s="48">
        <v>3250</v>
      </c>
      <c r="G426" s="133">
        <f>E426*F426</f>
        <v>6500</v>
      </c>
      <c r="H426" s="134"/>
      <c r="I426" s="94"/>
      <c r="J426" s="31"/>
      <c r="K426" s="8"/>
    </row>
    <row r="427" spans="2:11" s="5" customFormat="1" ht="15.75" x14ac:dyDescent="0.25">
      <c r="B427" s="64">
        <v>281</v>
      </c>
      <c r="C427" s="140" t="s">
        <v>225</v>
      </c>
      <c r="D427" s="48" t="s">
        <v>269</v>
      </c>
      <c r="E427" s="48">
        <v>50</v>
      </c>
      <c r="F427" s="48">
        <v>550</v>
      </c>
      <c r="G427" s="133">
        <f t="shared" ref="G427:G435" si="11">E427*F427</f>
        <v>27500</v>
      </c>
      <c r="H427" s="134"/>
      <c r="I427" s="31"/>
      <c r="J427" s="31"/>
      <c r="K427" s="8"/>
    </row>
    <row r="428" spans="2:11" s="5" customFormat="1" ht="15.75" x14ac:dyDescent="0.25">
      <c r="B428" s="64">
        <v>282</v>
      </c>
      <c r="C428" s="140" t="s">
        <v>223</v>
      </c>
      <c r="D428" s="48" t="s">
        <v>269</v>
      </c>
      <c r="E428" s="48">
        <v>50</v>
      </c>
      <c r="F428" s="48">
        <v>500</v>
      </c>
      <c r="G428" s="133">
        <f t="shared" si="11"/>
        <v>25000</v>
      </c>
      <c r="H428" s="134"/>
      <c r="I428" s="31"/>
      <c r="J428" s="31"/>
      <c r="K428" s="8"/>
    </row>
    <row r="429" spans="2:11" s="5" customFormat="1" ht="15.75" x14ac:dyDescent="0.25">
      <c r="B429" s="64">
        <v>283</v>
      </c>
      <c r="C429" s="140" t="s">
        <v>378</v>
      </c>
      <c r="D429" s="48" t="s">
        <v>269</v>
      </c>
      <c r="E429" s="48">
        <v>1</v>
      </c>
      <c r="F429" s="48">
        <v>1300</v>
      </c>
      <c r="G429" s="133">
        <f t="shared" si="11"/>
        <v>1300</v>
      </c>
      <c r="H429" s="134"/>
      <c r="I429" s="31"/>
      <c r="J429" s="31"/>
      <c r="K429" s="8"/>
    </row>
    <row r="430" spans="2:11" s="5" customFormat="1" ht="15.75" x14ac:dyDescent="0.25">
      <c r="B430" s="64">
        <v>284</v>
      </c>
      <c r="C430" s="140" t="s">
        <v>379</v>
      </c>
      <c r="D430" s="48" t="s">
        <v>269</v>
      </c>
      <c r="E430" s="48">
        <v>4</v>
      </c>
      <c r="F430" s="48">
        <v>1500</v>
      </c>
      <c r="G430" s="133">
        <f t="shared" si="11"/>
        <v>6000</v>
      </c>
      <c r="H430" s="134"/>
      <c r="I430" s="31"/>
      <c r="J430" s="31"/>
      <c r="K430" s="8"/>
    </row>
    <row r="431" spans="2:11" s="5" customFormat="1" ht="15.75" x14ac:dyDescent="0.25">
      <c r="B431" s="64">
        <v>285</v>
      </c>
      <c r="C431" s="140" t="s">
        <v>380</v>
      </c>
      <c r="D431" s="48" t="s">
        <v>269</v>
      </c>
      <c r="E431" s="48">
        <v>2</v>
      </c>
      <c r="F431" s="48">
        <v>1500</v>
      </c>
      <c r="G431" s="133">
        <f t="shared" si="11"/>
        <v>3000</v>
      </c>
      <c r="H431" s="134"/>
      <c r="I431" s="31"/>
      <c r="J431" s="31"/>
      <c r="K431" s="8"/>
    </row>
    <row r="432" spans="2:11" s="5" customFormat="1" ht="15.75" x14ac:dyDescent="0.25">
      <c r="B432" s="64">
        <v>286</v>
      </c>
      <c r="C432" s="140" t="s">
        <v>381</v>
      </c>
      <c r="D432" s="48" t="s">
        <v>269</v>
      </c>
      <c r="E432" s="48">
        <v>4</v>
      </c>
      <c r="F432" s="48">
        <v>1500</v>
      </c>
      <c r="G432" s="133">
        <f t="shared" si="11"/>
        <v>6000</v>
      </c>
      <c r="H432" s="134"/>
      <c r="I432" s="31"/>
      <c r="J432" s="31"/>
      <c r="K432" s="8"/>
    </row>
    <row r="433" spans="2:19" s="5" customFormat="1" ht="15.75" x14ac:dyDescent="0.25">
      <c r="B433" s="64">
        <v>287</v>
      </c>
      <c r="C433" s="140" t="s">
        <v>382</v>
      </c>
      <c r="D433" s="48" t="s">
        <v>269</v>
      </c>
      <c r="E433" s="48">
        <v>4</v>
      </c>
      <c r="F433" s="48">
        <v>1200</v>
      </c>
      <c r="G433" s="133">
        <f t="shared" si="11"/>
        <v>4800</v>
      </c>
      <c r="H433" s="134"/>
      <c r="I433" s="31"/>
      <c r="J433" s="31"/>
      <c r="K433" s="8"/>
    </row>
    <row r="434" spans="2:19" s="5" customFormat="1" ht="15.75" x14ac:dyDescent="0.25">
      <c r="B434" s="64">
        <v>288</v>
      </c>
      <c r="C434" s="140" t="s">
        <v>383</v>
      </c>
      <c r="D434" s="48" t="s">
        <v>269</v>
      </c>
      <c r="E434" s="48">
        <v>2</v>
      </c>
      <c r="F434" s="48">
        <v>2000</v>
      </c>
      <c r="G434" s="133">
        <f t="shared" si="11"/>
        <v>4000</v>
      </c>
      <c r="H434" s="134"/>
      <c r="I434" s="31"/>
      <c r="J434" s="31"/>
      <c r="K434" s="8"/>
    </row>
    <row r="435" spans="2:19" s="5" customFormat="1" ht="15.75" x14ac:dyDescent="0.25">
      <c r="B435" s="64">
        <v>289</v>
      </c>
      <c r="C435" s="140" t="s">
        <v>134</v>
      </c>
      <c r="D435" s="48" t="s">
        <v>269</v>
      </c>
      <c r="E435" s="48">
        <v>2</v>
      </c>
      <c r="F435" s="48">
        <v>300</v>
      </c>
      <c r="G435" s="133">
        <f t="shared" si="11"/>
        <v>600</v>
      </c>
      <c r="H435" s="134"/>
      <c r="I435" s="31"/>
      <c r="J435" s="31"/>
      <c r="K435" s="8"/>
    </row>
    <row r="436" spans="2:19" ht="20.25" customHeight="1" x14ac:dyDescent="0.25">
      <c r="B436" s="136"/>
      <c r="C436" s="137" t="s">
        <v>14</v>
      </c>
      <c r="D436" s="138"/>
      <c r="E436" s="36">
        <f>SUM(E147:E435)</f>
        <v>2513.5</v>
      </c>
      <c r="F436" s="36">
        <f>SUM(F147:F435)</f>
        <v>701037.4</v>
      </c>
      <c r="G436" s="106">
        <f>SUM(G147:G435)</f>
        <v>5102982.9000000004</v>
      </c>
      <c r="H436" s="139"/>
      <c r="I436" s="95"/>
      <c r="J436" s="146"/>
    </row>
    <row r="437" spans="2:19" ht="15.75" x14ac:dyDescent="0.25">
      <c r="B437" s="70" t="s">
        <v>9</v>
      </c>
      <c r="C437" s="29"/>
      <c r="D437" s="29"/>
      <c r="E437" s="29"/>
      <c r="F437" s="29"/>
      <c r="G437" s="29"/>
      <c r="H437" s="29"/>
      <c r="I437" s="29"/>
      <c r="J437" s="30"/>
    </row>
    <row r="438" spans="2:19" s="5" customFormat="1" ht="15.75" x14ac:dyDescent="0.25">
      <c r="B438" s="70"/>
      <c r="C438" s="29"/>
      <c r="D438" s="29"/>
      <c r="E438" s="29"/>
      <c r="F438" s="29"/>
      <c r="G438" s="29"/>
      <c r="H438" s="29"/>
      <c r="I438" s="29"/>
      <c r="J438" s="30"/>
      <c r="K438" s="8"/>
    </row>
    <row r="439" spans="2:19" ht="15.75" x14ac:dyDescent="0.25">
      <c r="B439" s="29"/>
      <c r="C439" s="29"/>
      <c r="D439" s="29"/>
      <c r="E439" s="29"/>
      <c r="F439" s="29"/>
      <c r="G439" s="29"/>
      <c r="H439" s="29"/>
      <c r="I439" s="29"/>
      <c r="J439" s="30"/>
      <c r="L439" s="8"/>
      <c r="M439" s="8"/>
      <c r="N439" s="8"/>
      <c r="O439" s="8"/>
      <c r="P439" s="8"/>
      <c r="Q439" s="8"/>
      <c r="R439" s="8"/>
      <c r="S439" s="8"/>
    </row>
    <row r="440" spans="2:19" ht="15.75" x14ac:dyDescent="0.25">
      <c r="B440" s="29"/>
      <c r="C440" s="29" t="s">
        <v>369</v>
      </c>
      <c r="D440" s="29"/>
      <c r="E440" s="29"/>
      <c r="F440" s="29"/>
      <c r="G440" s="29"/>
      <c r="H440" s="29"/>
      <c r="I440" s="29"/>
      <c r="J440" s="30"/>
      <c r="L440" s="76"/>
      <c r="M440" s="77"/>
      <c r="N440" s="77"/>
      <c r="O440" s="77"/>
      <c r="P440" s="77"/>
      <c r="Q440" s="77"/>
      <c r="R440" s="78"/>
      <c r="S440" s="8"/>
    </row>
    <row r="441" spans="2:19" x14ac:dyDescent="0.25">
      <c r="B441" s="5"/>
      <c r="C441" s="5"/>
      <c r="D441" s="5"/>
      <c r="E441" s="5"/>
      <c r="F441" s="5"/>
      <c r="G441" s="5"/>
      <c r="H441" s="5"/>
      <c r="L441" s="76"/>
      <c r="M441" s="77"/>
      <c r="N441" s="77"/>
      <c r="O441" s="77"/>
      <c r="P441" s="77"/>
      <c r="Q441" s="77"/>
      <c r="R441" s="78"/>
      <c r="S441" s="8"/>
    </row>
    <row r="442" spans="2:19" x14ac:dyDescent="0.25">
      <c r="B442" s="5"/>
      <c r="C442" s="5"/>
      <c r="D442" s="5"/>
      <c r="E442" s="5"/>
      <c r="F442" s="5"/>
      <c r="G442" s="5"/>
      <c r="H442" s="5"/>
      <c r="L442" s="79"/>
      <c r="M442" s="77"/>
      <c r="N442" s="77"/>
      <c r="O442" s="77"/>
      <c r="P442" s="77"/>
      <c r="Q442" s="77"/>
      <c r="R442" s="78"/>
      <c r="S442" s="8"/>
    </row>
    <row r="443" spans="2:19" x14ac:dyDescent="0.25">
      <c r="B443" s="6"/>
      <c r="C443" s="6"/>
      <c r="D443" s="6"/>
      <c r="E443" s="7"/>
      <c r="F443" s="7"/>
      <c r="G443" s="7"/>
      <c r="H443" s="8"/>
      <c r="I443" s="8"/>
      <c r="L443" s="79"/>
      <c r="M443" s="77"/>
      <c r="N443" s="77"/>
      <c r="O443" s="77"/>
      <c r="P443" s="77"/>
      <c r="Q443" s="77"/>
      <c r="R443" s="78"/>
      <c r="S443" s="8"/>
    </row>
    <row r="444" spans="2:19" x14ac:dyDescent="0.25">
      <c r="B444" s="8"/>
      <c r="C444" s="8"/>
      <c r="D444" s="8"/>
      <c r="E444" s="8"/>
      <c r="F444" s="8"/>
      <c r="G444" s="8"/>
      <c r="H444" s="8"/>
      <c r="I444" s="8"/>
      <c r="L444" s="79"/>
      <c r="M444" s="77"/>
      <c r="N444" s="77"/>
      <c r="O444" s="77"/>
      <c r="P444" s="77"/>
      <c r="Q444" s="77"/>
      <c r="R444" s="78"/>
      <c r="S444" s="8"/>
    </row>
    <row r="445" spans="2:19" x14ac:dyDescent="0.25">
      <c r="C445" s="6"/>
      <c r="D445" s="6"/>
      <c r="E445" s="6"/>
      <c r="F445" s="7"/>
      <c r="G445" s="7"/>
      <c r="H445" s="7"/>
      <c r="I445" s="7"/>
      <c r="J445" s="7"/>
      <c r="L445" s="79"/>
      <c r="M445" s="77"/>
      <c r="N445" s="77"/>
      <c r="O445" s="77"/>
      <c r="P445" s="77"/>
      <c r="Q445" s="77"/>
      <c r="R445" s="78"/>
      <c r="S445" s="8"/>
    </row>
    <row r="446" spans="2:19" x14ac:dyDescent="0.25">
      <c r="B446" s="6"/>
      <c r="C446" s="6"/>
      <c r="D446" s="6"/>
      <c r="E446" s="6"/>
      <c r="F446" s="7"/>
      <c r="G446" s="7"/>
      <c r="H446" s="7"/>
      <c r="I446" s="7"/>
      <c r="J446" s="7"/>
      <c r="L446" s="79"/>
      <c r="M446" s="77"/>
      <c r="N446" s="77"/>
      <c r="O446" s="77"/>
      <c r="P446" s="77"/>
      <c r="Q446" s="77"/>
      <c r="R446" s="78"/>
      <c r="S446" s="8"/>
    </row>
    <row r="447" spans="2:19" x14ac:dyDescent="0.25">
      <c r="B447" s="6"/>
      <c r="C447" s="6"/>
      <c r="D447" s="6"/>
      <c r="E447" s="6"/>
      <c r="F447" s="7"/>
      <c r="G447" s="7"/>
      <c r="H447" s="7"/>
      <c r="I447" s="7"/>
      <c r="J447" s="7"/>
      <c r="L447" s="79"/>
      <c r="M447" s="77"/>
      <c r="N447" s="77"/>
      <c r="O447" s="77"/>
      <c r="P447" s="77"/>
      <c r="Q447" s="77"/>
      <c r="R447" s="78"/>
      <c r="S447" s="8"/>
    </row>
    <row r="448" spans="2:19" x14ac:dyDescent="0.25">
      <c r="B448" s="6"/>
      <c r="C448" s="6"/>
      <c r="D448" s="6"/>
      <c r="E448" s="6"/>
      <c r="F448" s="7"/>
      <c r="G448" s="7"/>
      <c r="H448" s="7"/>
      <c r="I448" s="7"/>
      <c r="J448" s="7"/>
      <c r="L448" s="79"/>
      <c r="M448" s="77"/>
      <c r="N448" s="77"/>
      <c r="O448" s="77"/>
      <c r="P448" s="77"/>
      <c r="Q448" s="77"/>
      <c r="R448" s="78"/>
      <c r="S448" s="8"/>
    </row>
    <row r="449" spans="12:19" ht="15.75" x14ac:dyDescent="0.25">
      <c r="L449" s="31"/>
      <c r="M449" s="32"/>
      <c r="N449" s="32"/>
      <c r="O449" s="32"/>
      <c r="P449" s="74"/>
      <c r="Q449" s="31"/>
      <c r="R449" s="8"/>
      <c r="S449" s="8"/>
    </row>
    <row r="450" spans="12:19" x14ac:dyDescent="0.25">
      <c r="L450" s="8"/>
      <c r="M450" s="8"/>
      <c r="N450" s="8"/>
      <c r="O450" s="8"/>
      <c r="P450" s="8"/>
      <c r="Q450" s="8"/>
      <c r="R450" s="8"/>
      <c r="S450" s="8"/>
    </row>
    <row r="451" spans="12:19" x14ac:dyDescent="0.25">
      <c r="L451" s="8"/>
      <c r="M451" s="8"/>
      <c r="N451" s="8"/>
      <c r="O451" s="8"/>
      <c r="P451" s="8"/>
      <c r="Q451" s="8"/>
      <c r="R451" s="8"/>
      <c r="S451" s="8"/>
    </row>
    <row r="452" spans="12:19" x14ac:dyDescent="0.25">
      <c r="L452" s="8"/>
      <c r="M452" s="8"/>
      <c r="N452" s="8"/>
      <c r="O452" s="8"/>
      <c r="P452" s="8"/>
      <c r="Q452" s="8"/>
      <c r="R452" s="8"/>
      <c r="S452" s="8"/>
    </row>
    <row r="453" spans="12:19" x14ac:dyDescent="0.25">
      <c r="L453" s="8"/>
      <c r="M453" s="8"/>
      <c r="N453" s="8"/>
      <c r="O453" s="8"/>
      <c r="P453" s="8"/>
      <c r="Q453" s="8"/>
      <c r="R453" s="8"/>
      <c r="S453" s="8"/>
    </row>
    <row r="454" spans="12:19" x14ac:dyDescent="0.25">
      <c r="L454" s="8"/>
      <c r="M454" s="8"/>
      <c r="N454" s="8"/>
      <c r="O454" s="8"/>
      <c r="P454" s="8"/>
      <c r="Q454" s="8"/>
      <c r="R454" s="8"/>
      <c r="S454" s="8"/>
    </row>
    <row r="455" spans="12:19" x14ac:dyDescent="0.25">
      <c r="L455" s="8"/>
      <c r="M455" s="8"/>
      <c r="N455" s="8"/>
      <c r="O455" s="8"/>
      <c r="P455" s="8"/>
      <c r="Q455" s="8"/>
      <c r="R455" s="8"/>
      <c r="S455" s="8"/>
    </row>
  </sheetData>
  <mergeCells count="7">
    <mergeCell ref="B10:H10"/>
    <mergeCell ref="B145:H145"/>
    <mergeCell ref="B2:H2"/>
    <mergeCell ref="B3:H3"/>
    <mergeCell ref="B4:H4"/>
    <mergeCell ref="B8:H8"/>
    <mergeCell ref="B9:H9"/>
  </mergeCells>
  <printOptions horizontalCentered="1"/>
  <pageMargins left="0" right="0" top="0.15748031496062992" bottom="0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3"/>
  <sheetViews>
    <sheetView topLeftCell="A46" workbookViewId="0">
      <selection activeCell="K15" sqref="K15"/>
    </sheetView>
  </sheetViews>
  <sheetFormatPr defaultRowHeight="15" x14ac:dyDescent="0.25"/>
  <cols>
    <col min="1" max="1" width="5.42578125" customWidth="1"/>
    <col min="2" max="2" width="7.42578125" customWidth="1"/>
    <col min="3" max="3" width="29.140625" customWidth="1"/>
    <col min="4" max="4" width="11.140625" customWidth="1"/>
    <col min="5" max="5" width="11.42578125" customWidth="1"/>
    <col min="6" max="6" width="11.28515625" customWidth="1"/>
    <col min="7" max="7" width="12.7109375" customWidth="1"/>
    <col min="8" max="8" width="15.5703125" customWidth="1"/>
  </cols>
  <sheetData>
    <row r="1" spans="1:8" ht="15.75" x14ac:dyDescent="0.3">
      <c r="A1" s="5"/>
      <c r="B1" s="173"/>
      <c r="C1" s="173"/>
      <c r="D1" s="173"/>
      <c r="E1" s="173"/>
      <c r="F1" s="173"/>
      <c r="G1" s="173"/>
      <c r="H1" s="173"/>
    </row>
    <row r="2" spans="1:8" x14ac:dyDescent="0.25">
      <c r="A2" s="5"/>
      <c r="B2" s="174"/>
      <c r="C2" s="174"/>
      <c r="D2" s="174"/>
      <c r="E2" s="174"/>
      <c r="F2" s="174"/>
      <c r="G2" s="174"/>
      <c r="H2" s="174"/>
    </row>
    <row r="3" spans="1:8" x14ac:dyDescent="0.25">
      <c r="A3" s="5"/>
      <c r="B3" s="174"/>
      <c r="C3" s="174"/>
      <c r="D3" s="174"/>
      <c r="E3" s="174"/>
      <c r="F3" s="174"/>
      <c r="G3" s="174"/>
      <c r="H3" s="174"/>
    </row>
    <row r="4" spans="1:8" x14ac:dyDescent="0.25">
      <c r="A4" s="5"/>
      <c r="B4" s="5"/>
      <c r="C4" s="5"/>
      <c r="D4" s="5"/>
      <c r="E4" s="5"/>
      <c r="F4" s="25"/>
      <c r="G4" s="25"/>
      <c r="H4" s="25"/>
    </row>
    <row r="5" spans="1:8" x14ac:dyDescent="0.25">
      <c r="A5" s="5"/>
      <c r="B5" s="5"/>
      <c r="C5" s="5"/>
      <c r="D5" s="5"/>
      <c r="E5" s="5"/>
      <c r="F5" s="25"/>
      <c r="G5" s="25"/>
      <c r="H5" s="25"/>
    </row>
    <row r="6" spans="1:8" x14ac:dyDescent="0.25">
      <c r="A6" s="5"/>
      <c r="B6" s="5"/>
      <c r="C6" s="5"/>
      <c r="D6" s="5"/>
      <c r="E6" s="5"/>
      <c r="F6" s="23"/>
      <c r="G6" s="23"/>
      <c r="H6" s="23"/>
    </row>
    <row r="7" spans="1:8" ht="15.75" x14ac:dyDescent="0.25">
      <c r="A7" s="5"/>
      <c r="B7" s="175" t="s">
        <v>12</v>
      </c>
      <c r="C7" s="175"/>
      <c r="D7" s="175"/>
      <c r="E7" s="175"/>
      <c r="F7" s="175"/>
      <c r="G7" s="175"/>
      <c r="H7" s="175"/>
    </row>
    <row r="8" spans="1:8" ht="15.75" x14ac:dyDescent="0.25">
      <c r="A8" s="5"/>
      <c r="B8" s="175" t="s">
        <v>240</v>
      </c>
      <c r="C8" s="175"/>
      <c r="D8" s="175"/>
      <c r="E8" s="175"/>
      <c r="F8" s="175"/>
      <c r="G8" s="175"/>
      <c r="H8" s="175"/>
    </row>
    <row r="9" spans="1:8" x14ac:dyDescent="0.25">
      <c r="A9" s="5"/>
      <c r="B9" s="172" t="s">
        <v>0</v>
      </c>
      <c r="C9" s="172"/>
      <c r="D9" s="172"/>
      <c r="E9" s="172"/>
      <c r="F9" s="172"/>
      <c r="G9" s="172"/>
      <c r="H9" s="172"/>
    </row>
    <row r="10" spans="1:8" ht="29.25" customHeight="1" x14ac:dyDescent="0.25">
      <c r="A10" s="5"/>
      <c r="B10" s="10" t="s">
        <v>1</v>
      </c>
      <c r="C10" s="11" t="s">
        <v>2</v>
      </c>
      <c r="D10" s="12" t="s">
        <v>3</v>
      </c>
      <c r="E10" s="11" t="s">
        <v>4</v>
      </c>
      <c r="F10" s="11" t="s">
        <v>5</v>
      </c>
      <c r="G10" s="11" t="s">
        <v>6</v>
      </c>
      <c r="H10" s="13" t="s">
        <v>7</v>
      </c>
    </row>
    <row r="11" spans="1:8" x14ac:dyDescent="0.25">
      <c r="A11" s="5"/>
      <c r="B11" s="24">
        <v>1.1000000000000001</v>
      </c>
      <c r="C11" s="14" t="s">
        <v>15</v>
      </c>
      <c r="D11" s="15">
        <v>1977</v>
      </c>
      <c r="E11" s="22">
        <v>1</v>
      </c>
      <c r="F11" s="22">
        <v>14128800</v>
      </c>
      <c r="G11" s="22">
        <f>E11*F11</f>
        <v>14128800</v>
      </c>
      <c r="H11" s="19"/>
    </row>
    <row r="12" spans="1:8" x14ac:dyDescent="0.25">
      <c r="A12" s="5"/>
      <c r="B12" s="16">
        <v>1</v>
      </c>
      <c r="C12" s="4" t="s">
        <v>16</v>
      </c>
      <c r="D12" s="2">
        <v>1977</v>
      </c>
      <c r="E12" s="17">
        <v>3</v>
      </c>
      <c r="F12" s="17">
        <v>2083</v>
      </c>
      <c r="G12" s="18">
        <f t="shared" ref="G12:G60" si="0">E12*F12</f>
        <v>6249</v>
      </c>
      <c r="H12" s="19"/>
    </row>
    <row r="13" spans="1:8" x14ac:dyDescent="0.25">
      <c r="A13" s="5"/>
      <c r="B13" s="16">
        <v>2</v>
      </c>
      <c r="C13" s="1" t="s">
        <v>17</v>
      </c>
      <c r="D13" s="2">
        <v>1977</v>
      </c>
      <c r="E13" s="17">
        <v>1</v>
      </c>
      <c r="F13" s="17">
        <v>8333</v>
      </c>
      <c r="G13" s="18">
        <f t="shared" si="0"/>
        <v>8333</v>
      </c>
      <c r="H13" s="19"/>
    </row>
    <row r="14" spans="1:8" x14ac:dyDescent="0.25">
      <c r="A14" s="5"/>
      <c r="B14" s="16">
        <v>3</v>
      </c>
      <c r="C14" s="1" t="s">
        <v>18</v>
      </c>
      <c r="D14" s="2">
        <v>1977</v>
      </c>
      <c r="E14" s="17">
        <v>1</v>
      </c>
      <c r="F14" s="17">
        <v>6111</v>
      </c>
      <c r="G14" s="18">
        <f t="shared" si="0"/>
        <v>6111</v>
      </c>
      <c r="H14" s="19"/>
    </row>
    <row r="15" spans="1:8" x14ac:dyDescent="0.25">
      <c r="A15" s="5"/>
      <c r="B15" s="16">
        <v>4</v>
      </c>
      <c r="C15" s="4" t="s">
        <v>19</v>
      </c>
      <c r="D15" s="2">
        <v>2007</v>
      </c>
      <c r="E15" s="17">
        <v>17</v>
      </c>
      <c r="F15" s="17">
        <v>3611</v>
      </c>
      <c r="G15" s="18">
        <f t="shared" si="0"/>
        <v>61387</v>
      </c>
      <c r="H15" s="19"/>
    </row>
    <row r="16" spans="1:8" x14ac:dyDescent="0.25">
      <c r="A16" s="5"/>
      <c r="B16" s="16">
        <v>5</v>
      </c>
      <c r="C16" s="4" t="s">
        <v>19</v>
      </c>
      <c r="D16" s="2">
        <v>2015</v>
      </c>
      <c r="E16" s="17">
        <v>3</v>
      </c>
      <c r="F16" s="17">
        <v>7222</v>
      </c>
      <c r="G16" s="18">
        <f t="shared" si="0"/>
        <v>21666</v>
      </c>
      <c r="H16" s="19"/>
    </row>
    <row r="17" spans="1:8" x14ac:dyDescent="0.25">
      <c r="A17" s="5"/>
      <c r="B17" s="16">
        <v>6</v>
      </c>
      <c r="C17" s="4" t="s">
        <v>20</v>
      </c>
      <c r="D17" s="2">
        <v>2016</v>
      </c>
      <c r="E17" s="17">
        <v>60</v>
      </c>
      <c r="F17" s="17">
        <v>5448</v>
      </c>
      <c r="G17" s="18">
        <f t="shared" si="0"/>
        <v>326880</v>
      </c>
      <c r="H17" s="19"/>
    </row>
    <row r="18" spans="1:8" x14ac:dyDescent="0.25">
      <c r="A18" s="5"/>
      <c r="B18" s="16">
        <v>7</v>
      </c>
      <c r="C18" s="4" t="s">
        <v>21</v>
      </c>
      <c r="D18" s="2">
        <v>2018</v>
      </c>
      <c r="E18" s="17">
        <v>32</v>
      </c>
      <c r="F18" s="17">
        <v>4000</v>
      </c>
      <c r="G18" s="18">
        <f t="shared" si="0"/>
        <v>128000</v>
      </c>
      <c r="H18" s="19"/>
    </row>
    <row r="19" spans="1:8" x14ac:dyDescent="0.25">
      <c r="A19" s="5"/>
      <c r="B19" s="16">
        <v>8</v>
      </c>
      <c r="C19" s="4" t="s">
        <v>22</v>
      </c>
      <c r="D19" s="2">
        <v>2017</v>
      </c>
      <c r="E19" s="17">
        <v>31</v>
      </c>
      <c r="F19" s="17">
        <v>5000</v>
      </c>
      <c r="G19" s="18">
        <f t="shared" si="0"/>
        <v>155000</v>
      </c>
      <c r="H19" s="19"/>
    </row>
    <row r="20" spans="1:8" x14ac:dyDescent="0.25">
      <c r="A20" s="5"/>
      <c r="B20" s="16">
        <v>9</v>
      </c>
      <c r="C20" s="4" t="s">
        <v>22</v>
      </c>
      <c r="D20" s="2">
        <v>1983</v>
      </c>
      <c r="E20" s="17">
        <v>12</v>
      </c>
      <c r="F20" s="17">
        <v>833</v>
      </c>
      <c r="G20" s="18">
        <f t="shared" si="0"/>
        <v>9996</v>
      </c>
      <c r="H20" s="19"/>
    </row>
    <row r="21" spans="1:8" x14ac:dyDescent="0.25">
      <c r="A21" s="5"/>
      <c r="B21" s="16">
        <v>10</v>
      </c>
      <c r="C21" s="4" t="s">
        <v>23</v>
      </c>
      <c r="D21" s="2">
        <v>2014</v>
      </c>
      <c r="E21" s="17">
        <v>64</v>
      </c>
      <c r="F21" s="17">
        <v>3125</v>
      </c>
      <c r="G21" s="18">
        <f t="shared" si="0"/>
        <v>200000</v>
      </c>
      <c r="H21" s="19"/>
    </row>
    <row r="22" spans="1:8" x14ac:dyDescent="0.25">
      <c r="A22" s="5"/>
      <c r="B22" s="16">
        <v>11</v>
      </c>
      <c r="C22" s="4" t="s">
        <v>24</v>
      </c>
      <c r="D22" s="2">
        <v>2021</v>
      </c>
      <c r="E22" s="17">
        <v>30</v>
      </c>
      <c r="F22" s="17">
        <v>5500</v>
      </c>
      <c r="G22" s="18">
        <f t="shared" si="0"/>
        <v>165000</v>
      </c>
      <c r="H22" s="19"/>
    </row>
    <row r="23" spans="1:8" x14ac:dyDescent="0.25">
      <c r="A23" s="5"/>
      <c r="B23" s="16">
        <v>12</v>
      </c>
      <c r="C23" s="4" t="s">
        <v>22</v>
      </c>
      <c r="D23" s="2">
        <v>1983</v>
      </c>
      <c r="E23" s="17">
        <v>2</v>
      </c>
      <c r="F23" s="17">
        <v>155</v>
      </c>
      <c r="G23" s="18">
        <f t="shared" si="0"/>
        <v>310</v>
      </c>
      <c r="H23" s="19"/>
    </row>
    <row r="24" spans="1:8" x14ac:dyDescent="0.25">
      <c r="A24" s="5"/>
      <c r="B24" s="16">
        <v>13</v>
      </c>
      <c r="C24" s="4" t="s">
        <v>25</v>
      </c>
      <c r="D24" s="2">
        <v>2016</v>
      </c>
      <c r="E24" s="17">
        <v>6</v>
      </c>
      <c r="F24" s="17">
        <v>20833</v>
      </c>
      <c r="G24" s="18">
        <f t="shared" si="0"/>
        <v>124998</v>
      </c>
      <c r="H24" s="19"/>
    </row>
    <row r="25" spans="1:8" x14ac:dyDescent="0.25">
      <c r="A25" s="5"/>
      <c r="B25" s="16">
        <v>14</v>
      </c>
      <c r="C25" s="4" t="s">
        <v>25</v>
      </c>
      <c r="D25" s="2">
        <v>2016</v>
      </c>
      <c r="E25" s="17">
        <v>3</v>
      </c>
      <c r="F25" s="17">
        <v>12000</v>
      </c>
      <c r="G25" s="18">
        <f t="shared" si="0"/>
        <v>36000</v>
      </c>
      <c r="H25" s="19"/>
    </row>
    <row r="26" spans="1:8" x14ac:dyDescent="0.25">
      <c r="A26" s="5"/>
      <c r="B26" s="16">
        <v>15</v>
      </c>
      <c r="C26" s="4" t="s">
        <v>26</v>
      </c>
      <c r="D26" s="2">
        <v>2016</v>
      </c>
      <c r="E26" s="17">
        <v>3</v>
      </c>
      <c r="F26" s="17">
        <v>15000</v>
      </c>
      <c r="G26" s="18">
        <f t="shared" si="0"/>
        <v>45000</v>
      </c>
      <c r="H26" s="19"/>
    </row>
    <row r="27" spans="1:8" x14ac:dyDescent="0.25">
      <c r="A27" s="5"/>
      <c r="B27" s="16">
        <v>16</v>
      </c>
      <c r="C27" s="4" t="s">
        <v>25</v>
      </c>
      <c r="D27" s="2">
        <v>1977</v>
      </c>
      <c r="E27" s="17">
        <v>2</v>
      </c>
      <c r="F27" s="17">
        <v>10416</v>
      </c>
      <c r="G27" s="18">
        <f t="shared" si="0"/>
        <v>20832</v>
      </c>
      <c r="H27" s="19"/>
    </row>
    <row r="28" spans="1:8" x14ac:dyDescent="0.25">
      <c r="A28" s="5"/>
      <c r="B28" s="16">
        <v>17</v>
      </c>
      <c r="C28" s="4" t="s">
        <v>27</v>
      </c>
      <c r="D28" s="3">
        <v>1977</v>
      </c>
      <c r="E28" s="9">
        <v>1</v>
      </c>
      <c r="F28" s="9">
        <v>16667</v>
      </c>
      <c r="G28" s="18">
        <f t="shared" si="0"/>
        <v>16667</v>
      </c>
      <c r="H28" s="19"/>
    </row>
    <row r="29" spans="1:8" x14ac:dyDescent="0.25">
      <c r="A29" s="5"/>
      <c r="B29" s="16">
        <v>18</v>
      </c>
      <c r="C29" s="4" t="s">
        <v>28</v>
      </c>
      <c r="D29" s="3">
        <v>1977</v>
      </c>
      <c r="E29" s="17">
        <v>1</v>
      </c>
      <c r="F29" s="17">
        <v>5000</v>
      </c>
      <c r="G29" s="18">
        <f t="shared" si="0"/>
        <v>5000</v>
      </c>
      <c r="H29" s="19"/>
    </row>
    <row r="30" spans="1:8" x14ac:dyDescent="0.25">
      <c r="A30" s="5"/>
      <c r="B30" s="16">
        <v>19</v>
      </c>
      <c r="C30" s="4" t="s">
        <v>28</v>
      </c>
      <c r="D30" s="3">
        <v>1977</v>
      </c>
      <c r="E30" s="17">
        <v>7</v>
      </c>
      <c r="F30" s="17">
        <v>2500</v>
      </c>
      <c r="G30" s="18">
        <f t="shared" si="0"/>
        <v>17500</v>
      </c>
      <c r="H30" s="19"/>
    </row>
    <row r="31" spans="1:8" x14ac:dyDescent="0.25">
      <c r="A31" s="5"/>
      <c r="B31" s="16">
        <v>20</v>
      </c>
      <c r="C31" s="4" t="s">
        <v>29</v>
      </c>
      <c r="D31" s="3">
        <v>2021</v>
      </c>
      <c r="E31" s="9">
        <v>3</v>
      </c>
      <c r="F31" s="9">
        <v>65000</v>
      </c>
      <c r="G31" s="18">
        <f t="shared" si="0"/>
        <v>195000</v>
      </c>
      <c r="H31" s="19"/>
    </row>
    <row r="32" spans="1:8" x14ac:dyDescent="0.25">
      <c r="A32" s="5"/>
      <c r="B32" s="16">
        <v>21</v>
      </c>
      <c r="C32" s="4" t="s">
        <v>30</v>
      </c>
      <c r="D32" s="3">
        <v>2010</v>
      </c>
      <c r="E32" s="9">
        <v>1</v>
      </c>
      <c r="F32" s="9">
        <v>65000</v>
      </c>
      <c r="G32" s="18">
        <f t="shared" si="0"/>
        <v>65000</v>
      </c>
      <c r="H32" s="19"/>
    </row>
    <row r="33" spans="1:8" x14ac:dyDescent="0.25">
      <c r="A33" s="5"/>
      <c r="B33" s="16">
        <v>22</v>
      </c>
      <c r="C33" s="4" t="s">
        <v>31</v>
      </c>
      <c r="D33" s="3">
        <v>2021</v>
      </c>
      <c r="E33" s="9">
        <v>1</v>
      </c>
      <c r="F33" s="9">
        <v>85000</v>
      </c>
      <c r="G33" s="18">
        <f t="shared" si="0"/>
        <v>85000</v>
      </c>
      <c r="H33" s="19"/>
    </row>
    <row r="34" spans="1:8" x14ac:dyDescent="0.25">
      <c r="A34" s="5"/>
      <c r="B34" s="16">
        <v>23</v>
      </c>
      <c r="C34" s="4" t="s">
        <v>32</v>
      </c>
      <c r="D34" s="2">
        <v>1977</v>
      </c>
      <c r="E34" s="17">
        <v>11</v>
      </c>
      <c r="F34" s="17">
        <v>2777</v>
      </c>
      <c r="G34" s="18">
        <f t="shared" si="0"/>
        <v>30547</v>
      </c>
      <c r="H34" s="19" t="s">
        <v>8</v>
      </c>
    </row>
    <row r="35" spans="1:8" x14ac:dyDescent="0.25">
      <c r="A35" s="5"/>
      <c r="B35" s="16">
        <v>24</v>
      </c>
      <c r="C35" s="4" t="s">
        <v>33</v>
      </c>
      <c r="D35" s="2">
        <v>1977</v>
      </c>
      <c r="E35" s="17">
        <v>1</v>
      </c>
      <c r="F35" s="17">
        <v>2500</v>
      </c>
      <c r="G35" s="18">
        <f t="shared" si="0"/>
        <v>2500</v>
      </c>
      <c r="H35" s="19"/>
    </row>
    <row r="36" spans="1:8" x14ac:dyDescent="0.25">
      <c r="A36" s="5"/>
      <c r="B36" s="16">
        <v>25</v>
      </c>
      <c r="C36" s="4" t="s">
        <v>34</v>
      </c>
      <c r="D36" s="26">
        <v>1977</v>
      </c>
      <c r="E36" s="27">
        <v>7</v>
      </c>
      <c r="F36" s="27">
        <v>2222</v>
      </c>
      <c r="G36" s="18">
        <f t="shared" si="0"/>
        <v>15554</v>
      </c>
      <c r="H36" s="19"/>
    </row>
    <row r="37" spans="1:8" x14ac:dyDescent="0.25">
      <c r="A37" s="5"/>
      <c r="B37" s="16">
        <v>26</v>
      </c>
      <c r="C37" s="4" t="s">
        <v>34</v>
      </c>
      <c r="D37" s="2">
        <v>2021</v>
      </c>
      <c r="E37" s="17">
        <v>1</v>
      </c>
      <c r="F37" s="17">
        <v>40000</v>
      </c>
      <c r="G37" s="18">
        <f t="shared" si="0"/>
        <v>40000</v>
      </c>
      <c r="H37" s="19"/>
    </row>
    <row r="38" spans="1:8" x14ac:dyDescent="0.25">
      <c r="A38" s="5"/>
      <c r="B38" s="16">
        <v>27</v>
      </c>
      <c r="C38" s="4" t="s">
        <v>35</v>
      </c>
      <c r="D38" s="2">
        <v>1977</v>
      </c>
      <c r="E38" s="17">
        <v>19</v>
      </c>
      <c r="F38" s="17">
        <v>6250</v>
      </c>
      <c r="G38" s="18">
        <f t="shared" si="0"/>
        <v>118750</v>
      </c>
      <c r="H38" s="19"/>
    </row>
    <row r="39" spans="1:8" x14ac:dyDescent="0.25">
      <c r="A39" s="5"/>
      <c r="B39" s="16">
        <v>28</v>
      </c>
      <c r="C39" s="4" t="s">
        <v>36</v>
      </c>
      <c r="D39" s="2">
        <v>1977</v>
      </c>
      <c r="E39" s="17">
        <v>2</v>
      </c>
      <c r="F39" s="17">
        <v>485</v>
      </c>
      <c r="G39" s="18">
        <f t="shared" si="0"/>
        <v>970</v>
      </c>
      <c r="H39" s="19"/>
    </row>
    <row r="40" spans="1:8" x14ac:dyDescent="0.25">
      <c r="A40" s="5"/>
      <c r="B40" s="16">
        <v>29</v>
      </c>
      <c r="C40" s="4" t="s">
        <v>37</v>
      </c>
      <c r="D40" s="2">
        <v>2014</v>
      </c>
      <c r="E40" s="17">
        <v>25</v>
      </c>
      <c r="F40" s="17">
        <v>12500</v>
      </c>
      <c r="G40" s="18">
        <f t="shared" si="0"/>
        <v>312500</v>
      </c>
      <c r="H40" s="19"/>
    </row>
    <row r="41" spans="1:8" x14ac:dyDescent="0.25">
      <c r="A41" s="5"/>
      <c r="B41" s="16">
        <v>30</v>
      </c>
      <c r="C41" s="4" t="s">
        <v>38</v>
      </c>
      <c r="D41" s="2">
        <v>2018</v>
      </c>
      <c r="E41" s="17">
        <v>8</v>
      </c>
      <c r="F41" s="17">
        <v>10000</v>
      </c>
      <c r="G41" s="18">
        <f t="shared" si="0"/>
        <v>80000</v>
      </c>
      <c r="H41" s="19"/>
    </row>
    <row r="42" spans="1:8" x14ac:dyDescent="0.25">
      <c r="A42" s="5"/>
      <c r="B42" s="16">
        <v>31</v>
      </c>
      <c r="C42" s="4" t="s">
        <v>39</v>
      </c>
      <c r="D42" s="2">
        <v>2021</v>
      </c>
      <c r="E42" s="17">
        <v>7</v>
      </c>
      <c r="F42" s="17">
        <v>11000</v>
      </c>
      <c r="G42" s="18">
        <f t="shared" si="0"/>
        <v>77000</v>
      </c>
      <c r="H42" s="19"/>
    </row>
    <row r="43" spans="1:8" x14ac:dyDescent="0.25">
      <c r="A43" s="5"/>
      <c r="B43" s="16">
        <v>32</v>
      </c>
      <c r="C43" s="4" t="s">
        <v>40</v>
      </c>
      <c r="D43" s="3">
        <v>2018</v>
      </c>
      <c r="E43" s="9">
        <v>3</v>
      </c>
      <c r="F43" s="9">
        <v>72000</v>
      </c>
      <c r="G43" s="18">
        <f t="shared" si="0"/>
        <v>216000</v>
      </c>
      <c r="H43" s="20"/>
    </row>
    <row r="44" spans="1:8" x14ac:dyDescent="0.25">
      <c r="A44" s="5"/>
      <c r="B44" s="16">
        <v>33</v>
      </c>
      <c r="C44" s="4" t="s">
        <v>41</v>
      </c>
      <c r="D44" s="2">
        <v>2018</v>
      </c>
      <c r="E44" s="17">
        <v>14</v>
      </c>
      <c r="F44" s="17">
        <v>28000</v>
      </c>
      <c r="G44" s="18">
        <f t="shared" si="0"/>
        <v>392000</v>
      </c>
      <c r="H44" s="19"/>
    </row>
    <row r="45" spans="1:8" x14ac:dyDescent="0.25">
      <c r="A45" s="5"/>
      <c r="B45" s="16">
        <v>34</v>
      </c>
      <c r="C45" s="4" t="s">
        <v>42</v>
      </c>
      <c r="D45" s="2">
        <v>2014</v>
      </c>
      <c r="E45" s="17">
        <v>20</v>
      </c>
      <c r="F45" s="17">
        <v>18330</v>
      </c>
      <c r="G45" s="18">
        <f t="shared" si="0"/>
        <v>366600</v>
      </c>
      <c r="H45" s="19"/>
    </row>
    <row r="46" spans="1:8" x14ac:dyDescent="0.25">
      <c r="A46" s="5"/>
      <c r="B46" s="16">
        <v>35</v>
      </c>
      <c r="C46" s="4" t="s">
        <v>42</v>
      </c>
      <c r="D46" s="2">
        <v>2016</v>
      </c>
      <c r="E46" s="17">
        <v>10</v>
      </c>
      <c r="F46" s="17">
        <v>28125</v>
      </c>
      <c r="G46" s="18">
        <f t="shared" si="0"/>
        <v>281250</v>
      </c>
      <c r="H46" s="19"/>
    </row>
    <row r="47" spans="1:8" x14ac:dyDescent="0.25">
      <c r="A47" s="5"/>
      <c r="B47" s="16">
        <v>36</v>
      </c>
      <c r="C47" s="4" t="s">
        <v>42</v>
      </c>
      <c r="D47" s="2">
        <v>2018</v>
      </c>
      <c r="E47" s="17">
        <v>8</v>
      </c>
      <c r="F47" s="17">
        <v>40000</v>
      </c>
      <c r="G47" s="18">
        <f t="shared" si="0"/>
        <v>320000</v>
      </c>
      <c r="H47" s="19"/>
    </row>
    <row r="48" spans="1:8" x14ac:dyDescent="0.25">
      <c r="A48" s="5"/>
      <c r="B48" s="16">
        <v>37</v>
      </c>
      <c r="C48" s="4" t="s">
        <v>29</v>
      </c>
      <c r="D48" s="2">
        <v>1977</v>
      </c>
      <c r="E48" s="17">
        <v>9</v>
      </c>
      <c r="F48" s="17">
        <v>5208</v>
      </c>
      <c r="G48" s="18">
        <f t="shared" si="0"/>
        <v>46872</v>
      </c>
      <c r="H48" s="19"/>
    </row>
    <row r="49" spans="1:8" x14ac:dyDescent="0.25">
      <c r="A49" s="5"/>
      <c r="B49" s="16">
        <v>38</v>
      </c>
      <c r="C49" s="4" t="s">
        <v>252</v>
      </c>
      <c r="D49" s="3">
        <v>1982</v>
      </c>
      <c r="E49" s="9">
        <v>2</v>
      </c>
      <c r="F49" s="9">
        <v>2500</v>
      </c>
      <c r="G49" s="18">
        <f t="shared" si="0"/>
        <v>5000</v>
      </c>
      <c r="H49" s="19"/>
    </row>
    <row r="50" spans="1:8" x14ac:dyDescent="0.25">
      <c r="A50" s="5"/>
      <c r="B50" s="16">
        <v>39</v>
      </c>
      <c r="C50" s="4" t="s">
        <v>251</v>
      </c>
      <c r="D50" s="3">
        <v>2018</v>
      </c>
      <c r="E50" s="9">
        <v>1</v>
      </c>
      <c r="F50" s="9">
        <v>25000</v>
      </c>
      <c r="G50" s="18">
        <f t="shared" si="0"/>
        <v>25000</v>
      </c>
      <c r="H50" s="19"/>
    </row>
    <row r="51" spans="1:8" x14ac:dyDescent="0.25">
      <c r="A51" s="5"/>
      <c r="B51" s="16">
        <v>40</v>
      </c>
      <c r="C51" s="4" t="s">
        <v>45</v>
      </c>
      <c r="D51" s="3">
        <v>2010</v>
      </c>
      <c r="E51" s="9">
        <v>1</v>
      </c>
      <c r="F51" s="9">
        <v>120000</v>
      </c>
      <c r="G51" s="18">
        <f t="shared" si="0"/>
        <v>120000</v>
      </c>
      <c r="H51" s="21"/>
    </row>
    <row r="52" spans="1:8" x14ac:dyDescent="0.25">
      <c r="A52" s="5"/>
      <c r="B52" s="16">
        <v>41</v>
      </c>
      <c r="C52" s="4" t="s">
        <v>46</v>
      </c>
      <c r="D52" s="3" t="s">
        <v>47</v>
      </c>
      <c r="E52" s="9">
        <v>1</v>
      </c>
      <c r="F52" s="9">
        <v>70000</v>
      </c>
      <c r="G52" s="18">
        <f t="shared" si="0"/>
        <v>70000</v>
      </c>
      <c r="H52" s="19"/>
    </row>
    <row r="53" spans="1:8" x14ac:dyDescent="0.25">
      <c r="A53" s="5"/>
      <c r="B53" s="16">
        <v>42</v>
      </c>
      <c r="C53" s="4" t="s">
        <v>48</v>
      </c>
      <c r="D53" s="3">
        <v>2021</v>
      </c>
      <c r="E53" s="9">
        <v>1</v>
      </c>
      <c r="F53" s="9">
        <v>35000</v>
      </c>
      <c r="G53" s="18">
        <f t="shared" si="0"/>
        <v>35000</v>
      </c>
      <c r="H53" s="19"/>
    </row>
    <row r="54" spans="1:8" x14ac:dyDescent="0.25">
      <c r="A54" s="5"/>
      <c r="B54" s="16">
        <v>43</v>
      </c>
      <c r="C54" s="4" t="s">
        <v>49</v>
      </c>
      <c r="D54" s="3" t="s">
        <v>47</v>
      </c>
      <c r="E54" s="9">
        <v>1</v>
      </c>
      <c r="F54" s="9">
        <v>235000</v>
      </c>
      <c r="G54" s="18">
        <f t="shared" si="0"/>
        <v>235000</v>
      </c>
      <c r="H54" s="19"/>
    </row>
    <row r="55" spans="1:8" x14ac:dyDescent="0.25">
      <c r="A55" s="5"/>
      <c r="B55" s="16">
        <v>44</v>
      </c>
      <c r="C55" s="4" t="s">
        <v>50</v>
      </c>
      <c r="D55" s="3">
        <v>2010</v>
      </c>
      <c r="E55" s="9">
        <v>1</v>
      </c>
      <c r="F55" s="9">
        <v>12500</v>
      </c>
      <c r="G55" s="18">
        <f t="shared" si="0"/>
        <v>12500</v>
      </c>
      <c r="H55" s="20"/>
    </row>
    <row r="56" spans="1:8" x14ac:dyDescent="0.25">
      <c r="A56" s="5"/>
      <c r="B56" s="16">
        <v>45</v>
      </c>
      <c r="C56" s="4" t="s">
        <v>51</v>
      </c>
      <c r="D56" s="3">
        <v>2010</v>
      </c>
      <c r="E56" s="9">
        <v>1</v>
      </c>
      <c r="F56" s="9">
        <v>5000</v>
      </c>
      <c r="G56" s="18">
        <f t="shared" si="0"/>
        <v>5000</v>
      </c>
      <c r="H56" s="19"/>
    </row>
    <row r="57" spans="1:8" x14ac:dyDescent="0.25">
      <c r="A57" s="5"/>
      <c r="B57" s="16">
        <v>46</v>
      </c>
      <c r="C57" s="4" t="s">
        <v>52</v>
      </c>
      <c r="D57" s="3">
        <v>2010</v>
      </c>
      <c r="E57" s="9">
        <v>1</v>
      </c>
      <c r="F57" s="9">
        <v>5000</v>
      </c>
      <c r="G57" s="18">
        <f t="shared" si="0"/>
        <v>5000</v>
      </c>
      <c r="H57" s="19"/>
    </row>
    <row r="58" spans="1:8" x14ac:dyDescent="0.25">
      <c r="A58" s="5"/>
      <c r="B58" s="16">
        <v>47</v>
      </c>
      <c r="C58" s="4" t="s">
        <v>53</v>
      </c>
      <c r="D58" s="3">
        <v>2010</v>
      </c>
      <c r="E58" s="9">
        <v>1</v>
      </c>
      <c r="F58" s="9">
        <v>5000</v>
      </c>
      <c r="G58" s="18">
        <f t="shared" si="0"/>
        <v>5000</v>
      </c>
      <c r="H58" s="20"/>
    </row>
    <row r="59" spans="1:8" x14ac:dyDescent="0.25">
      <c r="A59" s="5"/>
      <c r="B59" s="16">
        <v>48</v>
      </c>
      <c r="C59" s="4" t="s">
        <v>54</v>
      </c>
      <c r="D59" s="3">
        <v>1977</v>
      </c>
      <c r="E59" s="9">
        <v>1</v>
      </c>
      <c r="F59" s="9">
        <v>11111</v>
      </c>
      <c r="G59" s="18">
        <f t="shared" si="0"/>
        <v>11111</v>
      </c>
      <c r="H59" s="19"/>
    </row>
    <row r="60" spans="1:8" x14ac:dyDescent="0.25">
      <c r="A60" s="5"/>
      <c r="B60" s="16">
        <v>49</v>
      </c>
      <c r="C60" s="4" t="s">
        <v>54</v>
      </c>
      <c r="D60" s="3">
        <v>1977</v>
      </c>
      <c r="E60" s="9">
        <v>1</v>
      </c>
      <c r="F60" s="9">
        <v>22222</v>
      </c>
      <c r="G60" s="18">
        <f t="shared" si="0"/>
        <v>22222</v>
      </c>
      <c r="H60" s="20"/>
    </row>
    <row r="61" spans="1:8" x14ac:dyDescent="0.25">
      <c r="A61" s="5"/>
      <c r="B61" s="16">
        <v>50</v>
      </c>
      <c r="C61" s="4" t="s">
        <v>55</v>
      </c>
      <c r="D61" s="3">
        <v>2021</v>
      </c>
      <c r="E61" s="9">
        <v>3</v>
      </c>
      <c r="F61" s="9" t="s">
        <v>56</v>
      </c>
      <c r="G61" s="9" t="s">
        <v>56</v>
      </c>
      <c r="H61" s="19"/>
    </row>
    <row r="62" spans="1:8" x14ac:dyDescent="0.25">
      <c r="A62" s="5"/>
      <c r="B62" s="16">
        <v>51</v>
      </c>
      <c r="C62" s="4" t="s">
        <v>57</v>
      </c>
      <c r="D62" s="3">
        <v>2008</v>
      </c>
      <c r="E62" s="9">
        <v>1</v>
      </c>
      <c r="F62" s="9">
        <v>16667</v>
      </c>
      <c r="G62" s="18">
        <f>E62*F62</f>
        <v>16667</v>
      </c>
      <c r="H62" s="19"/>
    </row>
    <row r="63" spans="1:8" x14ac:dyDescent="0.25">
      <c r="A63" s="5"/>
      <c r="B63" s="16">
        <v>52</v>
      </c>
      <c r="C63" s="4" t="s">
        <v>58</v>
      </c>
      <c r="D63" s="3">
        <v>2021</v>
      </c>
      <c r="E63" s="9">
        <v>1</v>
      </c>
      <c r="F63" s="9">
        <v>255000</v>
      </c>
      <c r="G63" s="18">
        <f>E63*F63</f>
        <v>255000</v>
      </c>
      <c r="H63" s="19"/>
    </row>
  </sheetData>
  <mergeCells count="6">
    <mergeCell ref="B9:H9"/>
    <mergeCell ref="B1:H1"/>
    <mergeCell ref="B2:H2"/>
    <mergeCell ref="B3:H3"/>
    <mergeCell ref="B7:H7"/>
    <mergeCell ref="B8:H8"/>
  </mergeCells>
  <pageMargins left="0" right="0" top="0" bottom="0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2024-11-06T12:27:40Z</cp:lastPrinted>
  <dcterms:created xsi:type="dcterms:W3CDTF">2019-12-11T08:14:01Z</dcterms:created>
  <dcterms:modified xsi:type="dcterms:W3CDTF">2025-01-21T06:26:34Z</dcterms:modified>
</cp:coreProperties>
</file>